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activeTab="1"/>
  </bookViews>
  <sheets>
    <sheet name="Ծավալ-հայ" sheetId="39" r:id="rId1"/>
    <sheet name="Ծավալ-ռուս " sheetId="3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_MA8">#REF!</definedName>
    <definedName name="___________TM3">#REF!</definedName>
    <definedName name="__________MA8">#REF!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 '!$B$1:$B$74</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 '!$A$2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 '!$5:$5</definedName>
    <definedName name="_xlnm.Print_Area" localSheetId="0">'Ծավալ-հայ'!$A$1:$F$86</definedName>
    <definedName name="_xlnm.Print_Area" localSheetId="1">'Ծավալ-ռուս '!$A$1:$F$74</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9" i="37" l="1"/>
  <c r="F48" i="37"/>
  <c r="F47" i="37"/>
  <c r="F46" i="37"/>
  <c r="F45" i="37"/>
  <c r="F44" i="37"/>
  <c r="F43" i="37"/>
  <c r="F69" i="37"/>
  <c r="F68" i="37"/>
  <c r="F67" i="37"/>
  <c r="F65" i="37"/>
  <c r="F64" i="37"/>
  <c r="F61" i="37"/>
  <c r="F60" i="37"/>
  <c r="F59" i="37"/>
  <c r="F58" i="37"/>
  <c r="F57" i="37"/>
  <c r="F56" i="37"/>
  <c r="F55" i="37"/>
  <c r="F39" i="37"/>
  <c r="F38" i="37"/>
  <c r="F37" i="37"/>
  <c r="F36" i="37"/>
  <c r="F34" i="37"/>
  <c r="F33" i="37"/>
  <c r="F32" i="37"/>
  <c r="F31" i="37"/>
  <c r="F23" i="37"/>
  <c r="F22" i="37"/>
  <c r="F13" i="37"/>
  <c r="F12" i="37"/>
  <c r="F11" i="37"/>
  <c r="F69" i="39"/>
  <c r="F68" i="39"/>
  <c r="F67" i="39"/>
  <c r="F65" i="39"/>
  <c r="F64" i="39"/>
  <c r="F61" i="39"/>
  <c r="F60" i="39"/>
  <c r="F59" i="39"/>
  <c r="F58" i="39"/>
  <c r="F57" i="39"/>
  <c r="F56" i="39"/>
  <c r="F55" i="39"/>
  <c r="F52" i="39"/>
  <c r="F53" i="39" s="1"/>
  <c r="F49" i="39"/>
  <c r="F48" i="39"/>
  <c r="F47" i="39"/>
  <c r="F46" i="39"/>
  <c r="F45" i="39"/>
  <c r="F44" i="39"/>
  <c r="F43" i="39"/>
  <c r="F39" i="39"/>
  <c r="F38" i="39"/>
  <c r="F37" i="39"/>
  <c r="F36" i="39"/>
  <c r="F34" i="39"/>
  <c r="F33" i="39"/>
  <c r="F32" i="39"/>
  <c r="F31" i="39"/>
  <c r="F27" i="39"/>
  <c r="F26" i="39"/>
  <c r="F25" i="39"/>
  <c r="F24" i="39"/>
  <c r="F23" i="39"/>
  <c r="F22" i="39"/>
  <c r="F21" i="39"/>
  <c r="F20" i="39"/>
  <c r="F18" i="39"/>
  <c r="F17" i="39"/>
  <c r="F16" i="39"/>
  <c r="F15" i="39"/>
  <c r="F14" i="39"/>
  <c r="F13" i="39"/>
  <c r="F12" i="39"/>
  <c r="F11" i="39"/>
  <c r="F10" i="39"/>
  <c r="F9" i="39"/>
  <c r="F8" i="39"/>
  <c r="F52" i="37"/>
  <c r="F28" i="39" l="1"/>
  <c r="F62" i="39"/>
  <c r="F50" i="39"/>
  <c r="F40" i="39"/>
  <c r="F70" i="39"/>
  <c r="F53" i="37"/>
  <c r="F27" i="37"/>
  <c r="F26" i="37"/>
  <c r="F25" i="37"/>
  <c r="F24" i="37"/>
  <c r="F21" i="37"/>
  <c r="F20" i="37"/>
  <c r="F18" i="37"/>
  <c r="F17" i="37"/>
  <c r="F16" i="37"/>
  <c r="F15" i="37"/>
  <c r="F14" i="37"/>
  <c r="F10" i="37"/>
  <c r="F9" i="37"/>
  <c r="F8" i="37"/>
  <c r="F71" i="39" l="1"/>
  <c r="F72" i="39" s="1"/>
  <c r="F73" i="39" l="1"/>
  <c r="F70" i="37"/>
  <c r="F50" i="37" l="1"/>
  <c r="F40" i="37" l="1"/>
  <c r="F28" i="37"/>
  <c r="F62" i="37" l="1"/>
  <c r="F71" i="37" s="1"/>
  <c r="F72" i="37" l="1"/>
  <c r="F73" i="37" s="1"/>
</calcChain>
</file>

<file path=xl/sharedStrings.xml><?xml version="1.0" encoding="utf-8"?>
<sst xmlns="http://schemas.openxmlformats.org/spreadsheetml/2006/main" count="247" uniqueCount="137">
  <si>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</si>
  <si>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</si>
  <si>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</si>
  <si>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</si>
  <si>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</si>
  <si>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</si>
  <si>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</si>
  <si>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</si>
  <si>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</si>
  <si>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</si>
  <si>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</si>
  <si>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</si>
  <si>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</si>
  <si>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</si>
  <si>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</si>
  <si>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</si>
  <si>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</si>
  <si>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</si>
  <si>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</si>
  <si>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</si>
  <si>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</si>
  <si>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</si>
  <si>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</si>
  <si>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</si>
  <si>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</si>
  <si>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</si>
  <si>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</si>
  <si>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</si>
  <si>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</si>
  <si>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</si>
  <si>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</si>
  <si>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</si>
  <si>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</si>
  <si>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</si>
  <si>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</si>
  <si>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</si>
  <si>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</si>
  <si>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</si>
  <si>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</si>
  <si>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</si>
  <si>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</si>
  <si>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</si>
  <si>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</si>
  <si>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</si>
  <si>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</si>
  <si>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</si>
  <si>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</si>
  <si>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</si>
  <si>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</si>
  <si>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</si>
  <si>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</si>
  <si>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</si>
  <si>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</si>
  <si>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</si>
  <si>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</si>
  <si>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</si>
  <si>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</si>
  <si>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</si>
  <si>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</si>
  <si>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</si>
  <si>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</si>
  <si>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</si>
  <si>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</si>
  <si>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</si>
  <si>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</si>
  <si>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</si>
  <si>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</si>
  <si>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</si>
  <si>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</si>
  <si>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</si>
  <si>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</si>
  <si>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Տեղափոխում  լցակույտ 3,0 կմ</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</si>
  <si>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</si>
  <si>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</si>
  <si>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</si>
  <si>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</si>
  <si>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</si>
  <si>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</si>
  <si>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</si>
  <si>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</si>
  <si>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Միաձույլ բետոնով գլխադիրների կառուցում B-15 դասի բետոնով ԳՕՍՏ 26633-2015</t>
  </si>
  <si>
    <t>Ընդամենը ըստ III բաժնի</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</si>
  <si>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</si>
  <si>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</si>
  <si>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</si>
  <si>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</si>
  <si>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</si>
  <si>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</si>
  <si>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Ընդամենը ըստ V բաժնի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</si>
  <si>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</si>
  <si>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</si>
  <si>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</si>
  <si>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</si>
  <si>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</si>
  <si>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</si>
  <si>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</si>
  <si>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</si>
  <si>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</si>
  <si>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</si>
  <si>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</si>
  <si>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</si>
  <si>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Транспортировка в отвал 3,0 км
Տեղափոխում  լցակույտ 3,0 կմ</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</si>
  <si>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</si>
  <si>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</si>
  <si>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обратной засыпк
Հետադարձ լիցքի իրականացում </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</si>
  <si>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</si>
  <si>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</si>
  <si>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</si>
  <si>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</si>
  <si>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</si>
  <si>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</si>
  <si>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Разметка проезжей части прерывистой линией (1:3) шириной 0,10 м - 1.5
Երթևեկելի մասի գծանշում ընդհատված գծով  (1:3) 0.10մ  լայն.-1.5</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</si>
  <si>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</si>
  <si>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Բետոնե գլխադիրների և դիտահորերի ջրամեկուսացում երկշերտ տաք բիտումով                     ԳՕՍՏ 9.602-2016</t>
  </si>
  <si>
    <t>IV. Դիտահորերի նորոգում</t>
  </si>
  <si>
    <t>V. Կողնակներ</t>
  </si>
  <si>
    <t>VI. Ճանապարհային կահավորում</t>
  </si>
  <si>
    <t>Ընդամենը ըստ VI բաժնի</t>
  </si>
  <si>
    <t>V. Обочинa
V. Կողնակներ</t>
  </si>
  <si>
    <t>VI.Организация дорожного движения
VI. Ճանապարհային կահավորում</t>
  </si>
  <si>
    <t>Итого согласно разделу V.
Ընդամենը ըստ V բաժնի</t>
  </si>
  <si>
    <t>IV. Ремонт колодцев
IV. Դիտահորերի նորոգում</t>
  </si>
  <si>
    <t>5.4) IV գրունտի մշակում էքսկավատորով (0.65մ3   շերեփի տարողությամբ), բարձում ավտոինքնաթափեր</t>
  </si>
  <si>
    <t>33.4) III   գրունտի մշակում էքսկավատորով ( 0.65մ3   շերեփի տարողությամբ),  բարձում ավտոինքնաթափեր</t>
  </si>
  <si>
    <t xml:space="preserve">Դիտահորերի նիշի ուղղում  25 հատ  (բետոն B-15 դասի)  </t>
  </si>
  <si>
    <t xml:space="preserve">ՀՀ Արարատի մարզի Դարբնիկ բնակավայրի Ա.Խաչատրյան և Հայդուկների փողոցների ասֆալտապատման աշխատանքների </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</si>
  <si>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</si>
  <si>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 xml:space="preserve">Исправление отметок  колодца бетоном марки Б-15  25 шт.
Դիտահորերի  նիշի ուղղում 25 հատ  (բետոն B-15 դասի) </t>
  </si>
  <si>
    <t xml:space="preserve">Հետադարձ լիցքի իրականացում </t>
  </si>
  <si>
    <t xml:space="preserve">Работы для асфальтирование улицы А. Хачатрян и Гайдукнер села Дарбника общины Масис Араратского области РА 
ՀՀ Արարատի մարզի Դարբնիկ բնակավայրի Ա.Խաչատրյան և Հայդուկների փողոցների ասֆալտապատման աշխատանքների </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</si>
  <si>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</si>
  <si>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</si>
  <si>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</si>
  <si>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</si>
  <si>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</si>
  <si>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33.4) III  обработка земли экскаватором (емкость ковша 1,0 м 3), погрузка в автосамосвалы, для обратной засыпки  
33.4) III  գրունտի մշակում էքսկավատորով (1,0մ3   շերեփի տարողությամբ),բարձում ավտոինքնաթափեր  (hետադարձ լիցքի համար)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</si>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</sst>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b/>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7">
    <xf numFmtId="0" fontId="0" fillId="0" borderId="0"/>
    <xf numFmtId="0" fontId="3" fillId="0" borderId="0"/>
    <xf numFmtId="0" fontId="5" fillId="0" borderId="0"/>
    <xf numFmtId="0" fontId="5" fillId="0" borderId="0"/>
    <xf numFmtId="0" fontId="5" fillId="0" borderId="0"/>
    <xf numFmtId="0" fontId="5" fillId="0" borderId="0"/>
    <xf numFmtId="0" fontId="10" fillId="0" borderId="0"/>
    <xf numFmtId="0" fontId="5" fillId="0" borderId="0"/>
    <xf numFmtId="0" fontId="3" fillId="0" borderId="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2" fillId="0" borderId="0"/>
    <xf numFmtId="0" fontId="5" fillId="0" borderId="0"/>
    <xf numFmtId="0" fontId="2"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14" fillId="0" borderId="0"/>
    <xf numFmtId="0" fontId="5" fillId="0" borderId="0"/>
    <xf numFmtId="0" fontId="5" fillId="0" borderId="0"/>
    <xf numFmtId="0" fontId="3" fillId="0" borderId="0"/>
    <xf numFmtId="0" fontId="3" fillId="0" borderId="0"/>
    <xf numFmtId="0" fontId="5" fillId="0" borderId="0"/>
    <xf numFmtId="0" fontId="3" fillId="0" borderId="0"/>
    <xf numFmtId="0" fontId="13" fillId="0" borderId="0"/>
    <xf numFmtId="0" fontId="16" fillId="2" borderId="0" applyNumberFormat="0" applyBorder="0" applyAlignment="0" applyProtection="0"/>
    <xf numFmtId="164" fontId="3" fillId="0" borderId="0" applyFont="0" applyFill="0" applyBorder="0" applyAlignment="0" applyProtection="0"/>
    <xf numFmtId="0" fontId="1" fillId="0" borderId="0"/>
    <xf numFmtId="0" fontId="1" fillId="0" borderId="0"/>
    <xf numFmtId="0" fontId="1" fillId="0" borderId="0"/>
    <xf numFmtId="0" fontId="1" fillId="0" borderId="0"/>
    <xf numFmtId="164" fontId="3" fillId="0" borderId="0" applyFont="0" applyFill="0" applyBorder="0" applyAlignment="0" applyProtection="0"/>
    <xf numFmtId="164" fontId="3" fillId="0" borderId="0" applyFont="0" applyFill="0" applyBorder="0" applyAlignment="0" applyProtection="0"/>
  </cellStyleXfs>
  <cellXfs count="73">
    <xf numFmtId="0" fontId="0" fillId="0" borderId="0" xfId="0"/>
    <xf numFmtId="0" fontId="4" fillId="0" borderId="2" xfId="2" applyFont="1" applyBorder="1" applyAlignment="1">
      <alignment horizontal="center" vertical="center" wrapText="1"/>
    </xf>
    <xf numFmtId="0" fontId="8" fillId="0" borderId="3" xfId="3" applyFont="1" applyBorder="1" applyAlignment="1">
      <alignment vertical="center"/>
    </xf>
    <xf numFmtId="0" fontId="6" fillId="0" borderId="4" xfId="4" applyFont="1" applyBorder="1" applyAlignment="1">
      <alignment horizontal="center" vertical="center" wrapText="1"/>
    </xf>
    <xf numFmtId="0" fontId="4" fillId="0" borderId="2" xfId="3" applyFont="1" applyBorder="1" applyAlignment="1">
      <alignment vertical="center"/>
    </xf>
    <xf numFmtId="0" fontId="6" fillId="0" borderId="2" xfId="3" applyFont="1" applyBorder="1" applyAlignment="1">
      <alignment horizontal="center" vertical="center" wrapText="1"/>
    </xf>
    <xf numFmtId="4" fontId="4" fillId="0" borderId="2" xfId="2" applyNumberFormat="1" applyFont="1" applyBorder="1" applyAlignment="1">
      <alignment horizontal="center" vertical="center" wrapText="1"/>
    </xf>
    <xf numFmtId="0" fontId="12" fillId="4" borderId="2" xfId="0" applyFont="1" applyFill="1" applyBorder="1" applyAlignment="1">
      <alignment horizontal="center" vertical="center"/>
    </xf>
    <xf numFmtId="0" fontId="4" fillId="0" borderId="2" xfId="3" applyFont="1" applyBorder="1" applyAlignment="1">
      <alignment vertical="center" wrapText="1"/>
    </xf>
    <xf numFmtId="0" fontId="6" fillId="3" borderId="2" xfId="2" applyFont="1" applyFill="1" applyBorder="1" applyAlignment="1">
      <alignment horizontal="center" vertical="center" wrapText="1"/>
    </xf>
    <xf numFmtId="0" fontId="6" fillId="3" borderId="3" xfId="2" applyFont="1" applyFill="1" applyBorder="1" applyAlignment="1">
      <alignment horizontal="center" vertical="center" wrapText="1"/>
    </xf>
    <xf numFmtId="2" fontId="6" fillId="3" borderId="5" xfId="2" applyNumberFormat="1" applyFont="1" applyFill="1" applyBorder="1" applyAlignment="1">
      <alignment horizontal="center" vertical="center" wrapText="1"/>
    </xf>
    <xf numFmtId="165" fontId="6" fillId="3" borderId="2" xfId="2" applyNumberFormat="1" applyFont="1" applyFill="1" applyBorder="1" applyAlignment="1">
      <alignment horizontal="center" vertical="center" wrapText="1"/>
    </xf>
    <xf numFmtId="0" fontId="6" fillId="0" borderId="0" xfId="2" applyFont="1" applyAlignment="1">
      <alignment horizontal="center" vertical="center"/>
    </xf>
    <xf numFmtId="0" fontId="6" fillId="0" borderId="0" xfId="2" applyFont="1"/>
    <xf numFmtId="0" fontId="6" fillId="0" borderId="2" xfId="2" applyFont="1" applyBorder="1" applyAlignment="1">
      <alignment horizontal="center" vertical="center" wrapText="1"/>
    </xf>
    <xf numFmtId="0" fontId="7" fillId="0" borderId="3" xfId="3" applyFont="1" applyBorder="1" applyAlignment="1">
      <alignment horizontal="center" vertical="center"/>
    </xf>
    <xf numFmtId="2" fontId="6" fillId="0" borderId="2" xfId="2" applyNumberFormat="1" applyFont="1" applyBorder="1" applyAlignment="1">
      <alignment horizontal="center" vertical="center" wrapText="1"/>
    </xf>
    <xf numFmtId="2" fontId="6" fillId="0" borderId="0" xfId="2" applyNumberFormat="1" applyFont="1" applyAlignment="1">
      <alignment horizontal="center" vertical="center"/>
    </xf>
    <xf numFmtId="0" fontId="6" fillId="0" borderId="4" xfId="4" applyFont="1" applyBorder="1" applyAlignment="1">
      <alignment vertical="center" wrapText="1"/>
    </xf>
    <xf numFmtId="0" fontId="4" fillId="3" borderId="3" xfId="5" applyFont="1" applyFill="1" applyBorder="1" applyAlignment="1">
      <alignment vertical="center" wrapText="1"/>
    </xf>
    <xf numFmtId="0" fontId="6" fillId="0" borderId="2" xfId="5" applyFont="1" applyBorder="1" applyAlignment="1">
      <alignment vertical="center" wrapText="1"/>
    </xf>
    <xf numFmtId="2" fontId="6" fillId="0" borderId="4" xfId="2" applyNumberFormat="1" applyFont="1" applyBorder="1" applyAlignment="1">
      <alignment horizontal="center" vertical="center" wrapText="1"/>
    </xf>
    <xf numFmtId="4" fontId="6" fillId="0" borderId="2" xfId="2" applyNumberFormat="1" applyFont="1" applyBorder="1" applyAlignment="1">
      <alignment horizontal="center" vertical="center" wrapText="1"/>
    </xf>
    <xf numFmtId="2" fontId="7" fillId="0" borderId="3" xfId="3" applyNumberFormat="1" applyFont="1" applyBorder="1" applyAlignment="1">
      <alignment horizontal="center" vertical="center"/>
    </xf>
    <xf numFmtId="4" fontId="6" fillId="0" borderId="0" xfId="2" applyNumberFormat="1" applyFont="1"/>
    <xf numFmtId="0" fontId="6" fillId="0" borderId="2" xfId="94" applyFont="1" applyBorder="1" applyAlignment="1">
      <alignment horizontal="center" vertical="center" wrapText="1"/>
    </xf>
    <xf numFmtId="0" fontId="6" fillId="5" borderId="2" xfId="2" applyFont="1" applyFill="1" applyBorder="1" applyAlignment="1">
      <alignment horizontal="center" vertical="center" wrapText="1"/>
    </xf>
    <xf numFmtId="2" fontId="6" fillId="5" borderId="2" xfId="2" applyNumberFormat="1" applyFont="1" applyFill="1" applyBorder="1" applyAlignment="1">
      <alignment horizontal="center" vertical="center" wrapText="1"/>
    </xf>
    <xf numFmtId="4" fontId="6" fillId="5" borderId="2" xfId="2" applyNumberFormat="1" applyFont="1" applyFill="1" applyBorder="1" applyAlignment="1">
      <alignment horizontal="center" vertical="center" wrapText="1"/>
    </xf>
    <xf numFmtId="166" fontId="6" fillId="0" borderId="2" xfId="2" applyNumberFormat="1" applyFont="1" applyBorder="1" applyAlignment="1">
      <alignment horizontal="center" vertical="center" wrapText="1"/>
    </xf>
    <xf numFmtId="169" fontId="6" fillId="0" borderId="2" xfId="2" applyNumberFormat="1" applyFont="1" applyBorder="1" applyAlignment="1">
      <alignment horizontal="center" vertical="center" wrapText="1"/>
    </xf>
    <xf numFmtId="0" fontId="8" fillId="0" borderId="5" xfId="3" applyFont="1" applyBorder="1" applyAlignment="1">
      <alignment vertical="center"/>
    </xf>
    <xf numFmtId="0" fontId="6" fillId="5" borderId="3" xfId="2" applyFont="1" applyFill="1" applyBorder="1" applyAlignment="1">
      <alignment horizontal="center" vertical="center" wrapText="1"/>
    </xf>
    <xf numFmtId="169" fontId="4" fillId="3" borderId="2" xfId="2" applyNumberFormat="1" applyFont="1" applyFill="1" applyBorder="1" applyAlignment="1">
      <alignment horizontal="center" vertical="center" wrapText="1"/>
    </xf>
    <xf numFmtId="169" fontId="4"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6" fillId="0" borderId="2" xfId="4" applyFont="1" applyBorder="1" applyAlignment="1">
      <alignment vertical="center" wrapText="1"/>
    </xf>
    <xf numFmtId="0" fontId="6" fillId="0" borderId="2" xfId="4" applyFont="1" applyBorder="1" applyAlignment="1">
      <alignment horizontal="center" vertical="center" wrapText="1"/>
    </xf>
    <xf numFmtId="0" fontId="4" fillId="5" borderId="2" xfId="3" applyFont="1" applyFill="1" applyBorder="1" applyAlignment="1">
      <alignment horizontal="center" vertical="center" wrapText="1"/>
    </xf>
    <xf numFmtId="0" fontId="8" fillId="0" borderId="2" xfId="3" applyFont="1" applyBorder="1" applyAlignment="1">
      <alignment vertical="center"/>
    </xf>
    <xf numFmtId="0" fontId="7" fillId="0" borderId="2" xfId="3" applyFont="1" applyBorder="1" applyAlignment="1">
      <alignment horizontal="center" vertical="center"/>
    </xf>
    <xf numFmtId="0" fontId="4" fillId="3" borderId="2" xfId="5" applyFont="1" applyFill="1" applyBorder="1" applyAlignment="1">
      <alignment vertical="center" wrapText="1"/>
    </xf>
    <xf numFmtId="2" fontId="6" fillId="3" borderId="2" xfId="2" applyNumberFormat="1" applyFont="1" applyFill="1" applyBorder="1" applyAlignment="1">
      <alignment horizontal="center" vertical="center" wrapText="1"/>
    </xf>
    <xf numFmtId="0" fontId="7" fillId="5" borderId="2" xfId="3" applyFont="1" applyFill="1" applyBorder="1" applyAlignment="1">
      <alignment horizontal="center" vertical="center" wrapText="1"/>
    </xf>
    <xf numFmtId="0" fontId="8" fillId="0" borderId="2" xfId="3" applyFont="1" applyBorder="1" applyAlignment="1">
      <alignment vertical="center" wrapText="1"/>
    </xf>
    <xf numFmtId="0" fontId="4" fillId="0" borderId="2" xfId="3" applyFont="1" applyBorder="1" applyAlignment="1">
      <alignment horizontal="center" vertical="center"/>
    </xf>
    <xf numFmtId="0" fontId="8" fillId="0" borderId="2" xfId="3" applyFont="1" applyBorder="1" applyAlignment="1">
      <alignment horizontal="center" vertical="center" wrapText="1"/>
    </xf>
    <xf numFmtId="0" fontId="4" fillId="0" borderId="2" xfId="3" applyFont="1" applyBorder="1" applyAlignment="1">
      <alignment horizontal="center" vertical="center" wrapText="1"/>
    </xf>
    <xf numFmtId="0" fontId="4" fillId="5" borderId="3" xfId="3" applyFont="1" applyFill="1" applyBorder="1" applyAlignment="1">
      <alignment horizontal="center" vertical="center" wrapText="1"/>
    </xf>
    <xf numFmtId="0" fontId="7" fillId="5" borderId="3" xfId="3" applyFont="1" applyFill="1" applyBorder="1" applyAlignment="1">
      <alignment horizontal="center" vertical="center"/>
    </xf>
    <xf numFmtId="165" fontId="6" fillId="5" borderId="2" xfId="2" applyNumberFormat="1" applyFont="1" applyFill="1" applyBorder="1" applyAlignment="1">
      <alignment horizontal="center" vertical="center" wrapText="1"/>
    </xf>
    <xf numFmtId="0" fontId="6" fillId="3" borderId="0" xfId="2" applyFont="1" applyFill="1" applyAlignment="1">
      <alignment horizontal="center" vertical="center"/>
    </xf>
    <xf numFmtId="2" fontId="6" fillId="5" borderId="5" xfId="2" applyNumberFormat="1" applyFont="1" applyFill="1" applyBorder="1" applyAlignment="1">
      <alignment horizontal="center" vertical="center" wrapText="1"/>
    </xf>
    <xf numFmtId="4" fontId="4" fillId="5" borderId="2" xfId="2" applyNumberFormat="1" applyFont="1" applyFill="1" applyBorder="1" applyAlignment="1">
      <alignment horizontal="center" vertical="center" wrapText="1"/>
    </xf>
    <xf numFmtId="0" fontId="7" fillId="5" borderId="3" xfId="3" applyFont="1" applyFill="1" applyBorder="1" applyAlignment="1">
      <alignment horizontal="center" vertical="center" wrapText="1"/>
    </xf>
    <xf numFmtId="2" fontId="7" fillId="5" borderId="3" xfId="3" applyNumberFormat="1" applyFont="1" applyFill="1" applyBorder="1" applyAlignment="1">
      <alignment horizontal="center" vertical="center" wrapText="1"/>
    </xf>
    <xf numFmtId="0" fontId="6" fillId="0" borderId="2" xfId="6" applyFont="1" applyBorder="1" applyAlignment="1">
      <alignment horizontal="center" vertical="center" wrapText="1"/>
    </xf>
    <xf numFmtId="0" fontId="7" fillId="0" borderId="4" xfId="4" applyFont="1" applyBorder="1" applyAlignment="1">
      <alignment vertical="center" wrapText="1"/>
    </xf>
    <xf numFmtId="166" fontId="6" fillId="0" borderId="4" xfId="2" applyNumberFormat="1" applyFont="1" applyBorder="1" applyAlignment="1">
      <alignment horizontal="center" vertical="center" wrapText="1"/>
    </xf>
    <xf numFmtId="0" fontId="7" fillId="5" borderId="2" xfId="3" applyFont="1" applyFill="1" applyBorder="1" applyAlignment="1">
      <alignment horizontal="center" vertical="center"/>
    </xf>
    <xf numFmtId="2" fontId="7" fillId="5" borderId="2" xfId="3" applyNumberFormat="1" applyFont="1" applyFill="1" applyBorder="1" applyAlignment="1">
      <alignment horizontal="center" vertical="center" wrapText="1"/>
    </xf>
    <xf numFmtId="0" fontId="6" fillId="0" borderId="4" xfId="4" applyFont="1" applyBorder="1" applyAlignment="1">
      <alignment vertical="center" wrapText="1"/>
    </xf>
    <xf numFmtId="165" fontId="6" fillId="3" borderId="2" xfId="2" applyNumberFormat="1" applyFont="1" applyFill="1" applyBorder="1" applyAlignment="1">
      <alignment horizontal="center" vertical="center" wrapText="1"/>
    </xf>
    <xf numFmtId="2" fontId="6" fillId="0" borderId="2" xfId="2" applyNumberFormat="1" applyFont="1" applyBorder="1" applyAlignment="1">
      <alignment horizontal="center" vertical="center" wrapText="1"/>
    </xf>
    <xf numFmtId="166" fontId="6" fillId="0" borderId="2" xfId="2" applyNumberFormat="1" applyFont="1" applyBorder="1" applyAlignment="1">
      <alignment horizontal="center" vertical="center" wrapText="1"/>
    </xf>
    <xf numFmtId="165" fontId="6" fillId="5" borderId="2" xfId="2" applyNumberFormat="1" applyFont="1" applyFill="1" applyBorder="1" applyAlignment="1">
      <alignment horizontal="center" vertical="center" wrapText="1"/>
    </xf>
    <xf numFmtId="2" fontId="6" fillId="5" borderId="2" xfId="2" applyNumberFormat="1" applyFont="1" applyFill="1" applyBorder="1" applyAlignment="1">
      <alignment horizontal="center" vertical="center" wrapText="1"/>
    </xf>
    <xf numFmtId="0" fontId="4" fillId="0" borderId="0" xfId="1" applyFont="1" applyAlignment="1">
      <alignment horizontal="center" vertical="center" wrapText="1"/>
    </xf>
    <xf numFmtId="0" fontId="4" fillId="0" borderId="1" xfId="2" applyFont="1" applyBorder="1" applyAlignment="1">
      <alignment horizontal="center" vertical="center" wrapText="1"/>
    </xf>
    <xf numFmtId="0" fontId="6" fillId="0" borderId="0" xfId="2" applyFont="1" applyAlignment="1">
      <alignment horizontal="left" vertical="center" wrapText="1"/>
    </xf>
    <xf numFmtId="0" fontId="6" fillId="0" borderId="0" xfId="2" applyFont="1" applyAlignment="1">
      <alignment horizontal="left" vertical="center"/>
    </xf>
  </cellXfs>
  <cellStyles count="107">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2 2 3" xfId="102"/>
    <cellStyle name="Normal 10 2 3" xfId="23"/>
    <cellStyle name="Normal 10 2 3 2" xfId="103"/>
    <cellStyle name="Normal 10 2 4" xfId="101"/>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2 3" xfId="104"/>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 name="Финансовый 2 2" xfId="105"/>
    <cellStyle name="Финансовый 2 3" xfId="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86"/>
  <sheetViews>
    <sheetView view="pageBreakPreview" topLeftCell="A60" zoomScaleNormal="100" zoomScaleSheetLayoutView="100" workbookViewId="0">
      <selection activeCell="D72" sqref="D72"/>
    </sheetView>
  </sheetViews>
  <sheetFormatPr defaultRowHeight="17.25" x14ac:dyDescent="0.3"/>
  <cols>
    <col min="1" max="1" width="4.5703125" style="14" customWidth="1"/>
    <col min="2" max="2" width="76.42578125" style="14" customWidth="1"/>
    <col min="3" max="3" width="7.7109375" style="13" customWidth="1"/>
    <col min="4" max="4" width="12.42578125" style="13" customWidth="1"/>
    <col min="5" max="5" width="10.28515625" style="14" customWidth="1"/>
    <col min="6" max="6" width="19.5703125" style="25" customWidth="1"/>
    <col min="7" max="7" width="12.85546875" style="14" bestFit="1" customWidth="1"/>
    <col min="8" max="8" width="13" style="14" bestFit="1" customWidth="1"/>
    <col min="9" max="9" width="12.28515625" style="14" customWidth="1"/>
    <col min="10"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9.5703125" style="14" customWidth="1"/>
    <col min="262" max="262" width="11" style="14" customWidth="1"/>
    <col min="263" max="263" width="12.85546875" style="14" bestFit="1" customWidth="1"/>
    <col min="264" max="264" width="13" style="14" bestFit="1" customWidth="1"/>
    <col min="265" max="265" width="12.28515625" style="14" customWidth="1"/>
    <col min="266"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9.5703125" style="14" customWidth="1"/>
    <col min="518" max="518" width="11" style="14" customWidth="1"/>
    <col min="519" max="519" width="12.85546875" style="14" bestFit="1" customWidth="1"/>
    <col min="520" max="520" width="13" style="14" bestFit="1" customWidth="1"/>
    <col min="521" max="521" width="12.28515625" style="14" customWidth="1"/>
    <col min="522"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9.5703125" style="14" customWidth="1"/>
    <col min="774" max="774" width="11" style="14" customWidth="1"/>
    <col min="775" max="775" width="12.85546875" style="14" bestFit="1" customWidth="1"/>
    <col min="776" max="776" width="13" style="14" bestFit="1" customWidth="1"/>
    <col min="777" max="777" width="12.28515625" style="14" customWidth="1"/>
    <col min="778"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9.5703125" style="14" customWidth="1"/>
    <col min="1030" max="1030" width="11" style="14" customWidth="1"/>
    <col min="1031" max="1031" width="12.85546875" style="14" bestFit="1" customWidth="1"/>
    <col min="1032" max="1032" width="13" style="14" bestFit="1" customWidth="1"/>
    <col min="1033" max="1033" width="12.28515625" style="14" customWidth="1"/>
    <col min="1034"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9.5703125" style="14" customWidth="1"/>
    <col min="1286" max="1286" width="11" style="14" customWidth="1"/>
    <col min="1287" max="1287" width="12.85546875" style="14" bestFit="1" customWidth="1"/>
    <col min="1288" max="1288" width="13" style="14" bestFit="1" customWidth="1"/>
    <col min="1289" max="1289" width="12.28515625" style="14" customWidth="1"/>
    <col min="1290"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9.5703125" style="14" customWidth="1"/>
    <col min="1542" max="1542" width="11" style="14" customWidth="1"/>
    <col min="1543" max="1543" width="12.85546875" style="14" bestFit="1" customWidth="1"/>
    <col min="1544" max="1544" width="13" style="14" bestFit="1" customWidth="1"/>
    <col min="1545" max="1545" width="12.28515625" style="14" customWidth="1"/>
    <col min="1546"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9.5703125" style="14" customWidth="1"/>
    <col min="1798" max="1798" width="11" style="14" customWidth="1"/>
    <col min="1799" max="1799" width="12.85546875" style="14" bestFit="1" customWidth="1"/>
    <col min="1800" max="1800" width="13" style="14" bestFit="1" customWidth="1"/>
    <col min="1801" max="1801" width="12.28515625" style="14" customWidth="1"/>
    <col min="1802"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9.5703125" style="14" customWidth="1"/>
    <col min="2054" max="2054" width="11" style="14" customWidth="1"/>
    <col min="2055" max="2055" width="12.85546875" style="14" bestFit="1" customWidth="1"/>
    <col min="2056" max="2056" width="13" style="14" bestFit="1" customWidth="1"/>
    <col min="2057" max="2057" width="12.28515625" style="14" customWidth="1"/>
    <col min="2058"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9.5703125" style="14" customWidth="1"/>
    <col min="2310" max="2310" width="11" style="14" customWidth="1"/>
    <col min="2311" max="2311" width="12.85546875" style="14" bestFit="1" customWidth="1"/>
    <col min="2312" max="2312" width="13" style="14" bestFit="1" customWidth="1"/>
    <col min="2313" max="2313" width="12.28515625" style="14" customWidth="1"/>
    <col min="2314"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9.5703125" style="14" customWidth="1"/>
    <col min="2566" max="2566" width="11" style="14" customWidth="1"/>
    <col min="2567" max="2567" width="12.85546875" style="14" bestFit="1" customWidth="1"/>
    <col min="2568" max="2568" width="13" style="14" bestFit="1" customWidth="1"/>
    <col min="2569" max="2569" width="12.28515625" style="14" customWidth="1"/>
    <col min="2570"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9.5703125" style="14" customWidth="1"/>
    <col min="2822" max="2822" width="11" style="14" customWidth="1"/>
    <col min="2823" max="2823" width="12.85546875" style="14" bestFit="1" customWidth="1"/>
    <col min="2824" max="2824" width="13" style="14" bestFit="1" customWidth="1"/>
    <col min="2825" max="2825" width="12.28515625" style="14" customWidth="1"/>
    <col min="2826"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9.5703125" style="14" customWidth="1"/>
    <col min="3078" max="3078" width="11" style="14" customWidth="1"/>
    <col min="3079" max="3079" width="12.85546875" style="14" bestFit="1" customWidth="1"/>
    <col min="3080" max="3080" width="13" style="14" bestFit="1" customWidth="1"/>
    <col min="3081" max="3081" width="12.28515625" style="14" customWidth="1"/>
    <col min="3082"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9.5703125" style="14" customWidth="1"/>
    <col min="3334" max="3334" width="11" style="14" customWidth="1"/>
    <col min="3335" max="3335" width="12.85546875" style="14" bestFit="1" customWidth="1"/>
    <col min="3336" max="3336" width="13" style="14" bestFit="1" customWidth="1"/>
    <col min="3337" max="3337" width="12.28515625" style="14" customWidth="1"/>
    <col min="3338"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9.5703125" style="14" customWidth="1"/>
    <col min="3590" max="3590" width="11" style="14" customWidth="1"/>
    <col min="3591" max="3591" width="12.85546875" style="14" bestFit="1" customWidth="1"/>
    <col min="3592" max="3592" width="13" style="14" bestFit="1" customWidth="1"/>
    <col min="3593" max="3593" width="12.28515625" style="14" customWidth="1"/>
    <col min="3594"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9.5703125" style="14" customWidth="1"/>
    <col min="3846" max="3846" width="11" style="14" customWidth="1"/>
    <col min="3847" max="3847" width="12.85546875" style="14" bestFit="1" customWidth="1"/>
    <col min="3848" max="3848" width="13" style="14" bestFit="1" customWidth="1"/>
    <col min="3849" max="3849" width="12.28515625" style="14" customWidth="1"/>
    <col min="3850"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9.5703125" style="14" customWidth="1"/>
    <col min="4102" max="4102" width="11" style="14" customWidth="1"/>
    <col min="4103" max="4103" width="12.85546875" style="14" bestFit="1" customWidth="1"/>
    <col min="4104" max="4104" width="13" style="14" bestFit="1" customWidth="1"/>
    <col min="4105" max="4105" width="12.28515625" style="14" customWidth="1"/>
    <col min="4106"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9.5703125" style="14" customWidth="1"/>
    <col min="4358" max="4358" width="11" style="14" customWidth="1"/>
    <col min="4359" max="4359" width="12.85546875" style="14" bestFit="1" customWidth="1"/>
    <col min="4360" max="4360" width="13" style="14" bestFit="1" customWidth="1"/>
    <col min="4361" max="4361" width="12.28515625" style="14" customWidth="1"/>
    <col min="4362"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9.5703125" style="14" customWidth="1"/>
    <col min="4614" max="4614" width="11" style="14" customWidth="1"/>
    <col min="4615" max="4615" width="12.85546875" style="14" bestFit="1" customWidth="1"/>
    <col min="4616" max="4616" width="13" style="14" bestFit="1" customWidth="1"/>
    <col min="4617" max="4617" width="12.28515625" style="14" customWidth="1"/>
    <col min="4618"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9.5703125" style="14" customWidth="1"/>
    <col min="4870" max="4870" width="11" style="14" customWidth="1"/>
    <col min="4871" max="4871" width="12.85546875" style="14" bestFit="1" customWidth="1"/>
    <col min="4872" max="4872" width="13" style="14" bestFit="1" customWidth="1"/>
    <col min="4873" max="4873" width="12.28515625" style="14" customWidth="1"/>
    <col min="4874"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9.5703125" style="14" customWidth="1"/>
    <col min="5126" max="5126" width="11" style="14" customWidth="1"/>
    <col min="5127" max="5127" width="12.85546875" style="14" bestFit="1" customWidth="1"/>
    <col min="5128" max="5128" width="13" style="14" bestFit="1" customWidth="1"/>
    <col min="5129" max="5129" width="12.28515625" style="14" customWidth="1"/>
    <col min="5130"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9.5703125" style="14" customWidth="1"/>
    <col min="5382" max="5382" width="11" style="14" customWidth="1"/>
    <col min="5383" max="5383" width="12.85546875" style="14" bestFit="1" customWidth="1"/>
    <col min="5384" max="5384" width="13" style="14" bestFit="1" customWidth="1"/>
    <col min="5385" max="5385" width="12.28515625" style="14" customWidth="1"/>
    <col min="5386"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9.5703125" style="14" customWidth="1"/>
    <col min="5638" max="5638" width="11" style="14" customWidth="1"/>
    <col min="5639" max="5639" width="12.85546875" style="14" bestFit="1" customWidth="1"/>
    <col min="5640" max="5640" width="13" style="14" bestFit="1" customWidth="1"/>
    <col min="5641" max="5641" width="12.28515625" style="14" customWidth="1"/>
    <col min="5642"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9.5703125" style="14" customWidth="1"/>
    <col min="5894" max="5894" width="11" style="14" customWidth="1"/>
    <col min="5895" max="5895" width="12.85546875" style="14" bestFit="1" customWidth="1"/>
    <col min="5896" max="5896" width="13" style="14" bestFit="1" customWidth="1"/>
    <col min="5897" max="5897" width="12.28515625" style="14" customWidth="1"/>
    <col min="5898"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9.5703125" style="14" customWidth="1"/>
    <col min="6150" max="6150" width="11" style="14" customWidth="1"/>
    <col min="6151" max="6151" width="12.85546875" style="14" bestFit="1" customWidth="1"/>
    <col min="6152" max="6152" width="13" style="14" bestFit="1" customWidth="1"/>
    <col min="6153" max="6153" width="12.28515625" style="14" customWidth="1"/>
    <col min="6154"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9.5703125" style="14" customWidth="1"/>
    <col min="6406" max="6406" width="11" style="14" customWidth="1"/>
    <col min="6407" max="6407" width="12.85546875" style="14" bestFit="1" customWidth="1"/>
    <col min="6408" max="6408" width="13" style="14" bestFit="1" customWidth="1"/>
    <col min="6409" max="6409" width="12.28515625" style="14" customWidth="1"/>
    <col min="6410"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9.5703125" style="14" customWidth="1"/>
    <col min="6662" max="6662" width="11" style="14" customWidth="1"/>
    <col min="6663" max="6663" width="12.85546875" style="14" bestFit="1" customWidth="1"/>
    <col min="6664" max="6664" width="13" style="14" bestFit="1" customWidth="1"/>
    <col min="6665" max="6665" width="12.28515625" style="14" customWidth="1"/>
    <col min="6666"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9.5703125" style="14" customWidth="1"/>
    <col min="6918" max="6918" width="11" style="14" customWidth="1"/>
    <col min="6919" max="6919" width="12.85546875" style="14" bestFit="1" customWidth="1"/>
    <col min="6920" max="6920" width="13" style="14" bestFit="1" customWidth="1"/>
    <col min="6921" max="6921" width="12.28515625" style="14" customWidth="1"/>
    <col min="6922"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9.5703125" style="14" customWidth="1"/>
    <col min="7174" max="7174" width="11" style="14" customWidth="1"/>
    <col min="7175" max="7175" width="12.85546875" style="14" bestFit="1" customWidth="1"/>
    <col min="7176" max="7176" width="13" style="14" bestFit="1" customWidth="1"/>
    <col min="7177" max="7177" width="12.28515625" style="14" customWidth="1"/>
    <col min="7178"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9.5703125" style="14" customWidth="1"/>
    <col min="7430" max="7430" width="11" style="14" customWidth="1"/>
    <col min="7431" max="7431" width="12.85546875" style="14" bestFit="1" customWidth="1"/>
    <col min="7432" max="7432" width="13" style="14" bestFit="1" customWidth="1"/>
    <col min="7433" max="7433" width="12.28515625" style="14" customWidth="1"/>
    <col min="7434"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9.5703125" style="14" customWidth="1"/>
    <col min="7686" max="7686" width="11" style="14" customWidth="1"/>
    <col min="7687" max="7687" width="12.85546875" style="14" bestFit="1" customWidth="1"/>
    <col min="7688" max="7688" width="13" style="14" bestFit="1" customWidth="1"/>
    <col min="7689" max="7689" width="12.28515625" style="14" customWidth="1"/>
    <col min="7690"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9.5703125" style="14" customWidth="1"/>
    <col min="7942" max="7942" width="11" style="14" customWidth="1"/>
    <col min="7943" max="7943" width="12.85546875" style="14" bestFit="1" customWidth="1"/>
    <col min="7944" max="7944" width="13" style="14" bestFit="1" customWidth="1"/>
    <col min="7945" max="7945" width="12.28515625" style="14" customWidth="1"/>
    <col min="7946"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9.5703125" style="14" customWidth="1"/>
    <col min="8198" max="8198" width="11" style="14" customWidth="1"/>
    <col min="8199" max="8199" width="12.85546875" style="14" bestFit="1" customWidth="1"/>
    <col min="8200" max="8200" width="13" style="14" bestFit="1" customWidth="1"/>
    <col min="8201" max="8201" width="12.28515625" style="14" customWidth="1"/>
    <col min="8202"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9.5703125" style="14" customWidth="1"/>
    <col min="8454" max="8454" width="11" style="14" customWidth="1"/>
    <col min="8455" max="8455" width="12.85546875" style="14" bestFit="1" customWidth="1"/>
    <col min="8456" max="8456" width="13" style="14" bestFit="1" customWidth="1"/>
    <col min="8457" max="8457" width="12.28515625" style="14" customWidth="1"/>
    <col min="8458"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9.5703125" style="14" customWidth="1"/>
    <col min="8710" max="8710" width="11" style="14" customWidth="1"/>
    <col min="8711" max="8711" width="12.85546875" style="14" bestFit="1" customWidth="1"/>
    <col min="8712" max="8712" width="13" style="14" bestFit="1" customWidth="1"/>
    <col min="8713" max="8713" width="12.28515625" style="14" customWidth="1"/>
    <col min="8714"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9.5703125" style="14" customWidth="1"/>
    <col min="8966" max="8966" width="11" style="14" customWidth="1"/>
    <col min="8967" max="8967" width="12.85546875" style="14" bestFit="1" customWidth="1"/>
    <col min="8968" max="8968" width="13" style="14" bestFit="1" customWidth="1"/>
    <col min="8969" max="8969" width="12.28515625" style="14" customWidth="1"/>
    <col min="8970"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9.5703125" style="14" customWidth="1"/>
    <col min="9222" max="9222" width="11" style="14" customWidth="1"/>
    <col min="9223" max="9223" width="12.85546875" style="14" bestFit="1" customWidth="1"/>
    <col min="9224" max="9224" width="13" style="14" bestFit="1" customWidth="1"/>
    <col min="9225" max="9225" width="12.28515625" style="14" customWidth="1"/>
    <col min="9226"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9.5703125" style="14" customWidth="1"/>
    <col min="9478" max="9478" width="11" style="14" customWidth="1"/>
    <col min="9479" max="9479" width="12.85546875" style="14" bestFit="1" customWidth="1"/>
    <col min="9480" max="9480" width="13" style="14" bestFit="1" customWidth="1"/>
    <col min="9481" max="9481" width="12.28515625" style="14" customWidth="1"/>
    <col min="9482"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9.5703125" style="14" customWidth="1"/>
    <col min="9734" max="9734" width="11" style="14" customWidth="1"/>
    <col min="9735" max="9735" width="12.85546875" style="14" bestFit="1" customWidth="1"/>
    <col min="9736" max="9736" width="13" style="14" bestFit="1" customWidth="1"/>
    <col min="9737" max="9737" width="12.28515625" style="14" customWidth="1"/>
    <col min="9738"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9.5703125" style="14" customWidth="1"/>
    <col min="9990" max="9990" width="11" style="14" customWidth="1"/>
    <col min="9991" max="9991" width="12.85546875" style="14" bestFit="1" customWidth="1"/>
    <col min="9992" max="9992" width="13" style="14" bestFit="1" customWidth="1"/>
    <col min="9993" max="9993" width="12.28515625" style="14" customWidth="1"/>
    <col min="9994"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9.57031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9.57031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9.5703125" style="14" customWidth="1"/>
    <col min="10758" max="10758" width="11" style="14" customWidth="1"/>
    <col min="10759" max="10759" width="12.85546875" style="14" bestFit="1" customWidth="1"/>
    <col min="10760" max="10760" width="13" style="14" bestFit="1" customWidth="1"/>
    <col min="10761" max="10761" width="12.28515625" style="14" customWidth="1"/>
    <col min="10762"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9.57031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9.57031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9.57031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9.5703125" style="14" customWidth="1"/>
    <col min="11782" max="11782" width="11" style="14" customWidth="1"/>
    <col min="11783" max="11783" width="12.85546875" style="14" bestFit="1" customWidth="1"/>
    <col min="11784" max="11784" width="13" style="14" bestFit="1" customWidth="1"/>
    <col min="11785" max="11785" width="12.28515625" style="14" customWidth="1"/>
    <col min="11786"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9.57031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9.57031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9.57031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9.5703125" style="14" customWidth="1"/>
    <col min="12806" max="12806" width="11" style="14" customWidth="1"/>
    <col min="12807" max="12807" width="12.85546875" style="14" bestFit="1" customWidth="1"/>
    <col min="12808" max="12808" width="13" style="14" bestFit="1" customWidth="1"/>
    <col min="12809" max="12809" width="12.28515625" style="14" customWidth="1"/>
    <col min="12810"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9.57031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9.57031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9.57031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9.5703125" style="14" customWidth="1"/>
    <col min="13830" max="13830" width="11" style="14" customWidth="1"/>
    <col min="13831" max="13831" width="12.85546875" style="14" bestFit="1" customWidth="1"/>
    <col min="13832" max="13832" width="13" style="14" bestFit="1" customWidth="1"/>
    <col min="13833" max="13833" width="12.28515625" style="14" customWidth="1"/>
    <col min="13834"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9.57031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9.57031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9.57031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9.5703125" style="14" customWidth="1"/>
    <col min="14854" max="14854" width="11" style="14" customWidth="1"/>
    <col min="14855" max="14855" width="12.85546875" style="14" bestFit="1" customWidth="1"/>
    <col min="14856" max="14856" width="13" style="14" bestFit="1" customWidth="1"/>
    <col min="14857" max="14857" width="12.28515625" style="14" customWidth="1"/>
    <col min="14858"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9.57031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9.57031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9.57031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9.5703125" style="14" customWidth="1"/>
    <col min="15878" max="15878" width="11" style="14" customWidth="1"/>
    <col min="15879" max="15879" width="12.85546875" style="14" bestFit="1" customWidth="1"/>
    <col min="15880" max="15880" width="13" style="14" bestFit="1" customWidth="1"/>
    <col min="15881" max="15881" width="12.28515625" style="14" customWidth="1"/>
    <col min="15882"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9.57031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384" width="9.140625" style="14"/>
  </cols>
  <sheetData>
    <row r="2" spans="1:7" s="13" customFormat="1" ht="45" customHeight="1" x14ac:dyDescent="0.25">
      <c r="A2" s="69" t="s">
        <v>125</v>
      </c>
      <c r="B2" s="69"/>
      <c r="C2" s="69"/>
      <c r="D2" s="69"/>
      <c r="E2" s="69"/>
      <c r="F2" s="69"/>
    </row>
    <row r="3" spans="1:7" s="13" customFormat="1" ht="36.75" customHeight="1" x14ac:dyDescent="0.25">
      <c r="A3" s="70" t="s">
        <v>0</v>
      </c>
      <c r="B3" s="70"/>
      <c r="C3" s="70"/>
      <c r="D3" s="70"/>
      <c r="E3" s="70"/>
      <c r="F3" s="70"/>
    </row>
    <row r="4" spans="1:7" ht="34.5" x14ac:dyDescent="0.3">
      <c r="A4" s="1" t="s">
        <v>1</v>
      </c>
      <c r="B4" s="1" t="s">
        <v>64</v>
      </c>
      <c r="C4" s="1" t="s">
        <v>2</v>
      </c>
      <c r="D4" s="1" t="s">
        <v>3</v>
      </c>
      <c r="E4" s="1" t="s">
        <v>35</v>
      </c>
      <c r="F4" s="6" t="s">
        <v>36</v>
      </c>
    </row>
    <row r="5" spans="1:7" s="13" customFormat="1" x14ac:dyDescent="0.25">
      <c r="A5" s="15">
        <v>1</v>
      </c>
      <c r="B5" s="15">
        <v>2</v>
      </c>
      <c r="C5" s="15">
        <v>3</v>
      </c>
      <c r="D5" s="15">
        <v>4</v>
      </c>
      <c r="E5" s="15">
        <v>5</v>
      </c>
      <c r="F5" s="15">
        <v>6</v>
      </c>
    </row>
    <row r="6" spans="1:7" s="13" customFormat="1" ht="33.75" customHeight="1" x14ac:dyDescent="0.25">
      <c r="A6" s="27"/>
      <c r="B6" s="50" t="s">
        <v>45</v>
      </c>
      <c r="C6" s="51"/>
      <c r="D6" s="51"/>
      <c r="E6" s="28"/>
      <c r="F6" s="29"/>
      <c r="G6" s="18"/>
    </row>
    <row r="7" spans="1:7" s="13" customFormat="1" x14ac:dyDescent="0.25">
      <c r="A7" s="15"/>
      <c r="B7" s="2" t="s">
        <v>4</v>
      </c>
      <c r="C7" s="16"/>
      <c r="D7" s="16"/>
      <c r="E7" s="17"/>
      <c r="F7" s="23"/>
      <c r="G7" s="18"/>
    </row>
    <row r="8" spans="1:7" s="13" customFormat="1" ht="34.5" x14ac:dyDescent="0.25">
      <c r="A8" s="15">
        <v>1</v>
      </c>
      <c r="B8" s="63" t="s">
        <v>130</v>
      </c>
      <c r="C8" s="39" t="s">
        <v>5</v>
      </c>
      <c r="D8" s="22">
        <v>1507.213</v>
      </c>
      <c r="E8" s="66">
        <v>0.74</v>
      </c>
      <c r="F8" s="31">
        <f t="shared" ref="F8:F18" si="0">ROUND(+E8*D8,3)</f>
        <v>1115.338</v>
      </c>
      <c r="G8" s="18"/>
    </row>
    <row r="9" spans="1:7" s="13" customFormat="1" ht="19.5" x14ac:dyDescent="0.25">
      <c r="A9" s="15">
        <v>2</v>
      </c>
      <c r="B9" s="63" t="s">
        <v>6</v>
      </c>
      <c r="C9" s="39" t="s">
        <v>5</v>
      </c>
      <c r="D9" s="22">
        <v>79.326999999999998</v>
      </c>
      <c r="E9" s="66">
        <v>5.21</v>
      </c>
      <c r="F9" s="31">
        <f t="shared" si="0"/>
        <v>413.29399999999998</v>
      </c>
      <c r="G9" s="18"/>
    </row>
    <row r="10" spans="1:7" s="13" customFormat="1" x14ac:dyDescent="0.25">
      <c r="A10" s="15">
        <v>3</v>
      </c>
      <c r="B10" s="63" t="s">
        <v>71</v>
      </c>
      <c r="C10" s="3" t="s">
        <v>7</v>
      </c>
      <c r="D10" s="22">
        <v>3014.4259999999999</v>
      </c>
      <c r="E10" s="66">
        <v>0.32500000000000001</v>
      </c>
      <c r="F10" s="31">
        <f t="shared" si="0"/>
        <v>979.68799999999999</v>
      </c>
      <c r="G10" s="18"/>
    </row>
    <row r="11" spans="1:7" s="13" customFormat="1" ht="34.5" x14ac:dyDescent="0.25">
      <c r="A11" s="15">
        <v>4</v>
      </c>
      <c r="B11" s="63" t="s">
        <v>131</v>
      </c>
      <c r="C11" s="39" t="s">
        <v>5</v>
      </c>
      <c r="D11" s="22">
        <v>724.12799999999993</v>
      </c>
      <c r="E11" s="66">
        <v>0.56999999999999995</v>
      </c>
      <c r="F11" s="31">
        <f t="shared" si="0"/>
        <v>412.75299999999999</v>
      </c>
      <c r="G11" s="18"/>
    </row>
    <row r="12" spans="1:7" s="13" customFormat="1" ht="19.5" x14ac:dyDescent="0.25">
      <c r="A12" s="15">
        <v>5</v>
      </c>
      <c r="B12" s="63" t="s">
        <v>6</v>
      </c>
      <c r="C12" s="39" t="s">
        <v>5</v>
      </c>
      <c r="D12" s="22">
        <v>38.112000000000002</v>
      </c>
      <c r="E12" s="66">
        <v>2.9540000000000002</v>
      </c>
      <c r="F12" s="31">
        <f t="shared" si="0"/>
        <v>112.583</v>
      </c>
      <c r="G12" s="18"/>
    </row>
    <row r="13" spans="1:7" s="13" customFormat="1" x14ac:dyDescent="0.25">
      <c r="A13" s="15">
        <v>6</v>
      </c>
      <c r="B13" s="63" t="s">
        <v>71</v>
      </c>
      <c r="C13" s="3" t="s">
        <v>7</v>
      </c>
      <c r="D13" s="22">
        <v>1372.0319999999999</v>
      </c>
      <c r="E13" s="66">
        <v>0.32500000000000001</v>
      </c>
      <c r="F13" s="31">
        <f t="shared" si="0"/>
        <v>445.91</v>
      </c>
      <c r="G13" s="18"/>
    </row>
    <row r="14" spans="1:7" s="13" customFormat="1" ht="51.75" x14ac:dyDescent="0.25">
      <c r="A14" s="15">
        <v>7</v>
      </c>
      <c r="B14" s="63" t="s">
        <v>132</v>
      </c>
      <c r="C14" s="39" t="s">
        <v>5</v>
      </c>
      <c r="D14" s="22">
        <v>37.72</v>
      </c>
      <c r="E14" s="66">
        <v>0.74</v>
      </c>
      <c r="F14" s="31">
        <f t="shared" si="0"/>
        <v>27.913</v>
      </c>
      <c r="G14" s="18"/>
    </row>
    <row r="15" spans="1:7" s="13" customFormat="1" x14ac:dyDescent="0.25">
      <c r="A15" s="15">
        <v>8</v>
      </c>
      <c r="B15" s="63" t="s">
        <v>46</v>
      </c>
      <c r="C15" s="39" t="s">
        <v>7</v>
      </c>
      <c r="D15" s="22">
        <v>71.667999999999992</v>
      </c>
      <c r="E15" s="66">
        <v>0.22500000000000001</v>
      </c>
      <c r="F15" s="31">
        <f t="shared" si="0"/>
        <v>16.125</v>
      </c>
      <c r="G15" s="18"/>
    </row>
    <row r="16" spans="1:7" s="13" customFormat="1" ht="19.5" x14ac:dyDescent="0.25">
      <c r="A16" s="15">
        <v>9</v>
      </c>
      <c r="B16" s="63" t="s">
        <v>8</v>
      </c>
      <c r="C16" s="39" t="s">
        <v>5</v>
      </c>
      <c r="D16" s="22">
        <v>2348.7799999999997</v>
      </c>
      <c r="E16" s="66">
        <v>6.7000000000000004E-2</v>
      </c>
      <c r="F16" s="31">
        <f t="shared" si="0"/>
        <v>157.36799999999999</v>
      </c>
      <c r="G16" s="18"/>
    </row>
    <row r="17" spans="1:7" s="13" customFormat="1" ht="19.5" x14ac:dyDescent="0.25">
      <c r="A17" s="15">
        <v>10</v>
      </c>
      <c r="B17" s="63" t="s">
        <v>37</v>
      </c>
      <c r="C17" s="39" t="s">
        <v>9</v>
      </c>
      <c r="D17" s="22">
        <v>7158</v>
      </c>
      <c r="E17" s="66">
        <v>2.1000000000000001E-2</v>
      </c>
      <c r="F17" s="31">
        <f t="shared" si="0"/>
        <v>150.31800000000001</v>
      </c>
      <c r="G17" s="18"/>
    </row>
    <row r="18" spans="1:7" s="13" customFormat="1" ht="34.5" x14ac:dyDescent="0.25">
      <c r="A18" s="15">
        <v>11</v>
      </c>
      <c r="B18" s="63" t="s">
        <v>10</v>
      </c>
      <c r="C18" s="39" t="s">
        <v>5</v>
      </c>
      <c r="D18" s="22">
        <v>715.80000000000007</v>
      </c>
      <c r="E18" s="66">
        <v>0.33800000000000002</v>
      </c>
      <c r="F18" s="31">
        <f t="shared" si="0"/>
        <v>241.94</v>
      </c>
      <c r="G18" s="18"/>
    </row>
    <row r="19" spans="1:7" s="13" customFormat="1" x14ac:dyDescent="0.25">
      <c r="A19" s="15"/>
      <c r="B19" s="2" t="s">
        <v>60</v>
      </c>
      <c r="C19" s="3"/>
      <c r="D19" s="22"/>
      <c r="E19" s="66"/>
      <c r="F19" s="31"/>
      <c r="G19" s="18"/>
    </row>
    <row r="20" spans="1:7" s="13" customFormat="1" ht="34.5" x14ac:dyDescent="0.25">
      <c r="A20" s="15">
        <v>1</v>
      </c>
      <c r="B20" s="19" t="s">
        <v>122</v>
      </c>
      <c r="C20" s="39" t="s">
        <v>5</v>
      </c>
      <c r="D20" s="22">
        <v>154.32749999999999</v>
      </c>
      <c r="E20" s="66">
        <v>0.83</v>
      </c>
      <c r="F20" s="31">
        <f t="shared" ref="F20:F27" si="1">ROUND(+E20*D20,3)</f>
        <v>128.09200000000001</v>
      </c>
      <c r="G20" s="18"/>
    </row>
    <row r="21" spans="1:7" s="13" customFormat="1" ht="19.5" x14ac:dyDescent="0.25">
      <c r="A21" s="15">
        <v>2</v>
      </c>
      <c r="B21" s="19" t="s">
        <v>6</v>
      </c>
      <c r="C21" s="39" t="s">
        <v>5</v>
      </c>
      <c r="D21" s="22">
        <v>8.1225000000000005</v>
      </c>
      <c r="E21" s="66">
        <v>5.21</v>
      </c>
      <c r="F21" s="31">
        <f t="shared" si="1"/>
        <v>42.317999999999998</v>
      </c>
      <c r="G21" s="18"/>
    </row>
    <row r="22" spans="1:7" s="13" customFormat="1" ht="34.5" x14ac:dyDescent="0.25">
      <c r="A22" s="15">
        <v>3</v>
      </c>
      <c r="B22" s="19" t="s">
        <v>123</v>
      </c>
      <c r="C22" s="39" t="s">
        <v>5</v>
      </c>
      <c r="D22" s="22">
        <v>83.096499999999992</v>
      </c>
      <c r="E22" s="66">
        <v>0.65</v>
      </c>
      <c r="F22" s="31">
        <f t="shared" si="1"/>
        <v>54.012999999999998</v>
      </c>
      <c r="G22" s="18"/>
    </row>
    <row r="23" spans="1:7" s="13" customFormat="1" ht="19.5" x14ac:dyDescent="0.25">
      <c r="A23" s="15">
        <v>4</v>
      </c>
      <c r="B23" s="19" t="s">
        <v>6</v>
      </c>
      <c r="C23" s="39" t="s">
        <v>5</v>
      </c>
      <c r="D23" s="22">
        <v>4.3734999999999999</v>
      </c>
      <c r="E23" s="66">
        <v>2.9540000000000002</v>
      </c>
      <c r="F23" s="31">
        <f t="shared" si="1"/>
        <v>12.919</v>
      </c>
      <c r="G23" s="18"/>
    </row>
    <row r="24" spans="1:7" s="13" customFormat="1" x14ac:dyDescent="0.25">
      <c r="A24" s="15">
        <v>5</v>
      </c>
      <c r="B24" s="19" t="s">
        <v>71</v>
      </c>
      <c r="C24" s="39" t="s">
        <v>7</v>
      </c>
      <c r="D24" s="22">
        <v>466.101</v>
      </c>
      <c r="E24" s="66">
        <v>0.32500000000000001</v>
      </c>
      <c r="F24" s="31">
        <f t="shared" si="1"/>
        <v>151.483</v>
      </c>
      <c r="G24" s="18"/>
    </row>
    <row r="25" spans="1:7" s="13" customFormat="1" ht="19.5" x14ac:dyDescent="0.25">
      <c r="A25" s="15">
        <v>6</v>
      </c>
      <c r="B25" s="19" t="s">
        <v>8</v>
      </c>
      <c r="C25" s="39" t="s">
        <v>5</v>
      </c>
      <c r="D25" s="22">
        <v>249.92</v>
      </c>
      <c r="E25" s="66">
        <v>6.7000000000000004E-2</v>
      </c>
      <c r="F25" s="31">
        <f t="shared" si="1"/>
        <v>16.745000000000001</v>
      </c>
      <c r="G25" s="18"/>
    </row>
    <row r="26" spans="1:7" s="13" customFormat="1" ht="19.5" x14ac:dyDescent="0.25">
      <c r="A26" s="15">
        <v>7</v>
      </c>
      <c r="B26" s="19" t="s">
        <v>37</v>
      </c>
      <c r="C26" s="39" t="s">
        <v>9</v>
      </c>
      <c r="D26" s="22">
        <v>781</v>
      </c>
      <c r="E26" s="66">
        <v>2.1000000000000001E-2</v>
      </c>
      <c r="F26" s="31">
        <f t="shared" si="1"/>
        <v>16.401</v>
      </c>
      <c r="G26" s="18"/>
    </row>
    <row r="27" spans="1:7" s="13" customFormat="1" ht="34.5" x14ac:dyDescent="0.25">
      <c r="A27" s="15">
        <v>8</v>
      </c>
      <c r="B27" s="19" t="s">
        <v>10</v>
      </c>
      <c r="C27" s="39" t="s">
        <v>5</v>
      </c>
      <c r="D27" s="22">
        <v>78.100000000000009</v>
      </c>
      <c r="E27" s="66">
        <v>0.33800000000000002</v>
      </c>
      <c r="F27" s="31">
        <f t="shared" si="1"/>
        <v>26.398</v>
      </c>
      <c r="G27" s="18"/>
    </row>
    <row r="28" spans="1:7" s="53" customFormat="1" x14ac:dyDescent="0.25">
      <c r="A28" s="9"/>
      <c r="B28" s="20" t="s">
        <v>72</v>
      </c>
      <c r="C28" s="10"/>
      <c r="D28" s="11"/>
      <c r="E28" s="64"/>
      <c r="F28" s="34">
        <f>SUM(F8:F27)</f>
        <v>4521.5990000000002</v>
      </c>
    </row>
    <row r="29" spans="1:7" s="13" customFormat="1" x14ac:dyDescent="0.25">
      <c r="A29" s="27"/>
      <c r="B29" s="50" t="s">
        <v>11</v>
      </c>
      <c r="C29" s="33"/>
      <c r="D29" s="54"/>
      <c r="E29" s="67"/>
      <c r="F29" s="55"/>
      <c r="G29" s="18"/>
    </row>
    <row r="30" spans="1:7" s="13" customFormat="1" x14ac:dyDescent="0.25">
      <c r="A30" s="15"/>
      <c r="B30" s="32" t="s">
        <v>47</v>
      </c>
      <c r="C30" s="16"/>
      <c r="D30" s="24"/>
      <c r="E30" s="65"/>
      <c r="F30" s="23"/>
      <c r="G30" s="18"/>
    </row>
    <row r="31" spans="1:7" s="13" customFormat="1" ht="34.5" x14ac:dyDescent="0.25">
      <c r="A31" s="15">
        <v>1</v>
      </c>
      <c r="B31" s="38" t="s">
        <v>69</v>
      </c>
      <c r="C31" s="39" t="s">
        <v>5</v>
      </c>
      <c r="D31" s="17">
        <v>858.95999999999992</v>
      </c>
      <c r="E31" s="66">
        <v>9.5280000000000005</v>
      </c>
      <c r="F31" s="31">
        <f>ROUND(+E31*D31,3)</f>
        <v>8184.1710000000003</v>
      </c>
      <c r="G31" s="18"/>
    </row>
    <row r="32" spans="1:7" s="13" customFormat="1" ht="34.5" x14ac:dyDescent="0.25">
      <c r="A32" s="15">
        <v>2</v>
      </c>
      <c r="B32" s="38" t="s">
        <v>102</v>
      </c>
      <c r="C32" s="39" t="s">
        <v>9</v>
      </c>
      <c r="D32" s="17">
        <v>7158</v>
      </c>
      <c r="E32" s="66">
        <v>1.8049999999999999</v>
      </c>
      <c r="F32" s="31">
        <f>ROUND(+E32*D32,3)</f>
        <v>12920.19</v>
      </c>
      <c r="G32" s="18"/>
    </row>
    <row r="33" spans="1:7" s="13" customFormat="1" x14ac:dyDescent="0.25">
      <c r="A33" s="15">
        <v>3</v>
      </c>
      <c r="B33" s="38" t="s">
        <v>73</v>
      </c>
      <c r="C33" s="39" t="s">
        <v>7</v>
      </c>
      <c r="D33" s="30">
        <v>29.490959999999998</v>
      </c>
      <c r="E33" s="66">
        <v>267.67899999999997</v>
      </c>
      <c r="F33" s="31">
        <f>ROUND(+E33*D33,3)</f>
        <v>7894.1109999999999</v>
      </c>
      <c r="G33" s="18"/>
    </row>
    <row r="34" spans="1:7" s="13" customFormat="1" ht="34.5" x14ac:dyDescent="0.25">
      <c r="A34" s="15">
        <v>4</v>
      </c>
      <c r="B34" s="38" t="s">
        <v>68</v>
      </c>
      <c r="C34" s="39" t="s">
        <v>9</v>
      </c>
      <c r="D34" s="17">
        <v>7158</v>
      </c>
      <c r="E34" s="66">
        <v>5.2080000000000002</v>
      </c>
      <c r="F34" s="31">
        <f>ROUND(+E34*D34,3)</f>
        <v>37278.864000000001</v>
      </c>
      <c r="G34" s="18"/>
    </row>
    <row r="35" spans="1:7" s="13" customFormat="1" x14ac:dyDescent="0.25">
      <c r="A35" s="15"/>
      <c r="B35" s="32" t="s">
        <v>60</v>
      </c>
      <c r="C35" s="39"/>
      <c r="D35" s="17"/>
      <c r="E35" s="65"/>
      <c r="F35" s="23"/>
      <c r="G35" s="18"/>
    </row>
    <row r="36" spans="1:7" s="13" customFormat="1" ht="34.5" x14ac:dyDescent="0.25">
      <c r="A36" s="15">
        <v>1</v>
      </c>
      <c r="B36" s="38" t="s">
        <v>74</v>
      </c>
      <c r="C36" s="39" t="s">
        <v>5</v>
      </c>
      <c r="D36" s="17">
        <v>93.72</v>
      </c>
      <c r="E36" s="66">
        <v>8.234</v>
      </c>
      <c r="F36" s="31">
        <f>ROUND(+E36*D36,3)</f>
        <v>771.69</v>
      </c>
      <c r="G36" s="18"/>
    </row>
    <row r="37" spans="1:7" s="13" customFormat="1" ht="34.5" x14ac:dyDescent="0.25">
      <c r="A37" s="15">
        <v>2</v>
      </c>
      <c r="B37" s="38" t="s">
        <v>102</v>
      </c>
      <c r="C37" s="39" t="s">
        <v>9</v>
      </c>
      <c r="D37" s="17">
        <v>781</v>
      </c>
      <c r="E37" s="66">
        <v>1.8049999999999999</v>
      </c>
      <c r="F37" s="31">
        <f>ROUND(+E37*D37,3)</f>
        <v>1409.7049999999999</v>
      </c>
      <c r="G37" s="18"/>
    </row>
    <row r="38" spans="1:7" s="13" customFormat="1" x14ac:dyDescent="0.25">
      <c r="A38" s="15">
        <v>3</v>
      </c>
      <c r="B38" s="38" t="s">
        <v>73</v>
      </c>
      <c r="C38" s="39" t="s">
        <v>7</v>
      </c>
      <c r="D38" s="30">
        <v>3.2177200000000004</v>
      </c>
      <c r="E38" s="66">
        <v>267.67899999999997</v>
      </c>
      <c r="F38" s="31">
        <f>ROUND(+E38*D38,3)</f>
        <v>861.31600000000003</v>
      </c>
      <c r="G38" s="18"/>
    </row>
    <row r="39" spans="1:7" s="13" customFormat="1" ht="34.5" x14ac:dyDescent="0.25">
      <c r="A39" s="15">
        <v>4</v>
      </c>
      <c r="B39" s="38" t="s">
        <v>75</v>
      </c>
      <c r="C39" s="39" t="s">
        <v>9</v>
      </c>
      <c r="D39" s="17">
        <v>781</v>
      </c>
      <c r="E39" s="66">
        <v>5.1520000000000001</v>
      </c>
      <c r="F39" s="31">
        <f>ROUND(+E39*D39,3)</f>
        <v>4023.712</v>
      </c>
      <c r="G39" s="18"/>
    </row>
    <row r="40" spans="1:7" s="13" customFormat="1" x14ac:dyDescent="0.25">
      <c r="A40" s="9"/>
      <c r="B40" s="20" t="s">
        <v>76</v>
      </c>
      <c r="C40" s="10"/>
      <c r="D40" s="11"/>
      <c r="E40" s="64"/>
      <c r="F40" s="34">
        <f>SUM(F31:F39)</f>
        <v>73343.75900000002</v>
      </c>
      <c r="G40" s="18"/>
    </row>
    <row r="41" spans="1:7" s="13" customFormat="1" x14ac:dyDescent="0.25">
      <c r="A41" s="27"/>
      <c r="B41" s="50" t="s">
        <v>77</v>
      </c>
      <c r="C41" s="33"/>
      <c r="D41" s="54"/>
      <c r="E41" s="67"/>
      <c r="F41" s="55"/>
      <c r="G41" s="18"/>
    </row>
    <row r="42" spans="1:7" s="13" customFormat="1" x14ac:dyDescent="0.25">
      <c r="A42" s="15"/>
      <c r="B42" s="41" t="s">
        <v>62</v>
      </c>
      <c r="C42" s="3"/>
      <c r="D42" s="22"/>
      <c r="E42" s="66"/>
      <c r="F42" s="31"/>
      <c r="G42" s="18"/>
    </row>
    <row r="43" spans="1:7" s="13" customFormat="1" ht="34.5" x14ac:dyDescent="0.25">
      <c r="A43" s="15">
        <v>1</v>
      </c>
      <c r="B43" s="19" t="s">
        <v>78</v>
      </c>
      <c r="C43" s="3" t="s">
        <v>12</v>
      </c>
      <c r="D43" s="22">
        <v>14.3</v>
      </c>
      <c r="E43" s="66">
        <v>1.716</v>
      </c>
      <c r="F43" s="31">
        <f t="shared" ref="F43:F49" si="2">ROUND(+E43*D43,3)</f>
        <v>24.539000000000001</v>
      </c>
      <c r="G43" s="18"/>
    </row>
    <row r="44" spans="1:7" s="13" customFormat="1" ht="34.5" x14ac:dyDescent="0.25">
      <c r="A44" s="15">
        <v>2</v>
      </c>
      <c r="B44" s="19" t="s">
        <v>38</v>
      </c>
      <c r="C44" s="3" t="s">
        <v>5</v>
      </c>
      <c r="D44" s="22">
        <v>0.8</v>
      </c>
      <c r="E44" s="66">
        <v>11.250999999999999</v>
      </c>
      <c r="F44" s="31">
        <f t="shared" si="2"/>
        <v>9.0009999999999994</v>
      </c>
      <c r="G44" s="18"/>
    </row>
    <row r="45" spans="1:7" s="13" customFormat="1" ht="34.5" x14ac:dyDescent="0.25">
      <c r="A45" s="15">
        <v>3</v>
      </c>
      <c r="B45" s="19" t="s">
        <v>79</v>
      </c>
      <c r="C45" s="3" t="s">
        <v>9</v>
      </c>
      <c r="D45" s="22">
        <v>16.3</v>
      </c>
      <c r="E45" s="66">
        <v>1.722</v>
      </c>
      <c r="F45" s="31">
        <f t="shared" si="2"/>
        <v>28.068999999999999</v>
      </c>
      <c r="G45" s="18"/>
    </row>
    <row r="46" spans="1:7" s="13" customFormat="1" ht="34.5" x14ac:dyDescent="0.25">
      <c r="A46" s="15">
        <v>4</v>
      </c>
      <c r="B46" s="19" t="s">
        <v>61</v>
      </c>
      <c r="C46" s="3" t="s">
        <v>12</v>
      </c>
      <c r="D46" s="22">
        <v>16</v>
      </c>
      <c r="E46" s="66">
        <v>42.561</v>
      </c>
      <c r="F46" s="31">
        <f t="shared" si="2"/>
        <v>680.976</v>
      </c>
      <c r="G46" s="18"/>
    </row>
    <row r="47" spans="1:7" s="13" customFormat="1" ht="34.5" x14ac:dyDescent="0.25">
      <c r="A47" s="15">
        <v>5</v>
      </c>
      <c r="B47" s="19" t="s">
        <v>80</v>
      </c>
      <c r="C47" s="3" t="s">
        <v>5</v>
      </c>
      <c r="D47" s="22">
        <v>1.1000000000000001</v>
      </c>
      <c r="E47" s="66">
        <v>57.243000000000002</v>
      </c>
      <c r="F47" s="31">
        <f t="shared" si="2"/>
        <v>62.966999999999999</v>
      </c>
      <c r="G47" s="18"/>
    </row>
    <row r="48" spans="1:7" s="13" customFormat="1" ht="34.5" x14ac:dyDescent="0.25">
      <c r="A48" s="15">
        <v>6</v>
      </c>
      <c r="B48" s="19" t="s">
        <v>113</v>
      </c>
      <c r="C48" s="3" t="s">
        <v>9</v>
      </c>
      <c r="D48" s="22">
        <v>7.67</v>
      </c>
      <c r="E48" s="66">
        <v>1.121</v>
      </c>
      <c r="F48" s="31">
        <f t="shared" si="2"/>
        <v>8.5980000000000008</v>
      </c>
      <c r="G48" s="18"/>
    </row>
    <row r="49" spans="1:7" s="13" customFormat="1" ht="19.5" x14ac:dyDescent="0.25">
      <c r="A49" s="15">
        <v>7</v>
      </c>
      <c r="B49" s="19" t="s">
        <v>128</v>
      </c>
      <c r="C49" s="3" t="s">
        <v>5</v>
      </c>
      <c r="D49" s="22">
        <v>2.16</v>
      </c>
      <c r="E49" s="66">
        <v>1.524</v>
      </c>
      <c r="F49" s="31">
        <f t="shared" si="2"/>
        <v>3.2919999999999998</v>
      </c>
      <c r="G49" s="18"/>
    </row>
    <row r="50" spans="1:7" s="13" customFormat="1" x14ac:dyDescent="0.25">
      <c r="A50" s="9"/>
      <c r="B50" s="20" t="s">
        <v>81</v>
      </c>
      <c r="C50" s="10"/>
      <c r="D50" s="11"/>
      <c r="E50" s="64"/>
      <c r="F50" s="34">
        <f>SUM(F42:F49)</f>
        <v>817.44200000000001</v>
      </c>
      <c r="G50" s="18"/>
    </row>
    <row r="51" spans="1:7" x14ac:dyDescent="0.3">
      <c r="A51" s="27"/>
      <c r="B51" s="50" t="s">
        <v>114</v>
      </c>
      <c r="C51" s="56"/>
      <c r="D51" s="57"/>
      <c r="E51" s="68"/>
      <c r="F51" s="29"/>
    </row>
    <row r="52" spans="1:7" ht="19.5" x14ac:dyDescent="0.3">
      <c r="A52" s="15">
        <v>1</v>
      </c>
      <c r="B52" s="19" t="s">
        <v>124</v>
      </c>
      <c r="C52" s="3" t="s">
        <v>5</v>
      </c>
      <c r="D52" s="22">
        <v>2</v>
      </c>
      <c r="E52" s="66">
        <v>91.531999999999996</v>
      </c>
      <c r="F52" s="31">
        <f>ROUND(+E52*D52,3)</f>
        <v>183.06399999999999</v>
      </c>
    </row>
    <row r="53" spans="1:7" x14ac:dyDescent="0.3">
      <c r="A53" s="9"/>
      <c r="B53" s="20" t="s">
        <v>85</v>
      </c>
      <c r="C53" s="10"/>
      <c r="D53" s="11"/>
      <c r="E53" s="64"/>
      <c r="F53" s="34">
        <f>SUM(F52:F52)</f>
        <v>183.06399999999999</v>
      </c>
    </row>
    <row r="54" spans="1:7" x14ac:dyDescent="0.3">
      <c r="A54" s="27"/>
      <c r="B54" s="50" t="s">
        <v>115</v>
      </c>
      <c r="C54" s="56"/>
      <c r="D54" s="57"/>
      <c r="E54" s="68"/>
      <c r="F54" s="29"/>
    </row>
    <row r="55" spans="1:7" ht="34.5" x14ac:dyDescent="0.3">
      <c r="A55" s="15">
        <v>1</v>
      </c>
      <c r="B55" s="19" t="s">
        <v>82</v>
      </c>
      <c r="C55" s="3" t="s">
        <v>7</v>
      </c>
      <c r="D55" s="22">
        <v>67.564000000000007</v>
      </c>
      <c r="E55" s="66">
        <v>0.22500000000000001</v>
      </c>
      <c r="F55" s="31">
        <f t="shared" ref="F55:F61" si="3">ROUND(+E55*D55,3)</f>
        <v>15.202</v>
      </c>
    </row>
    <row r="56" spans="1:7" ht="36" x14ac:dyDescent="0.3">
      <c r="A56" s="15">
        <v>2</v>
      </c>
      <c r="B56" s="19" t="s">
        <v>83</v>
      </c>
      <c r="C56" s="3" t="s">
        <v>5</v>
      </c>
      <c r="D56" s="22">
        <v>35.56</v>
      </c>
      <c r="E56" s="66">
        <v>0.08</v>
      </c>
      <c r="F56" s="31">
        <f t="shared" si="3"/>
        <v>2.8450000000000002</v>
      </c>
    </row>
    <row r="57" spans="1:7" ht="19.5" x14ac:dyDescent="0.3">
      <c r="A57" s="15">
        <v>3</v>
      </c>
      <c r="B57" s="19" t="s">
        <v>39</v>
      </c>
      <c r="C57" s="3" t="s">
        <v>5</v>
      </c>
      <c r="D57" s="22">
        <v>35.56</v>
      </c>
      <c r="E57" s="66">
        <v>0.43</v>
      </c>
      <c r="F57" s="31">
        <f t="shared" si="3"/>
        <v>15.291</v>
      </c>
    </row>
    <row r="58" spans="1:7" ht="19.5" x14ac:dyDescent="0.3">
      <c r="A58" s="15">
        <v>4</v>
      </c>
      <c r="B58" s="19" t="s">
        <v>40</v>
      </c>
      <c r="C58" s="3" t="s">
        <v>5</v>
      </c>
      <c r="D58" s="22">
        <v>35.56</v>
      </c>
      <c r="E58" s="66">
        <v>0.33800000000000002</v>
      </c>
      <c r="F58" s="31">
        <f t="shared" si="3"/>
        <v>12.019</v>
      </c>
    </row>
    <row r="59" spans="1:7" ht="19.5" x14ac:dyDescent="0.3">
      <c r="A59" s="15">
        <v>5</v>
      </c>
      <c r="B59" s="19" t="s">
        <v>37</v>
      </c>
      <c r="C59" s="3" t="s">
        <v>9</v>
      </c>
      <c r="D59" s="22">
        <v>1394</v>
      </c>
      <c r="E59" s="66">
        <v>2.1000000000000001E-2</v>
      </c>
      <c r="F59" s="31">
        <f t="shared" si="3"/>
        <v>29.274000000000001</v>
      </c>
    </row>
    <row r="60" spans="1:7" ht="19.5" x14ac:dyDescent="0.3">
      <c r="A60" s="15">
        <v>6</v>
      </c>
      <c r="B60" s="19" t="s">
        <v>84</v>
      </c>
      <c r="C60" s="3" t="s">
        <v>9</v>
      </c>
      <c r="D60" s="22">
        <v>1394</v>
      </c>
      <c r="E60" s="66">
        <v>0.67</v>
      </c>
      <c r="F60" s="31">
        <f t="shared" si="3"/>
        <v>933.98</v>
      </c>
    </row>
    <row r="61" spans="1:7" ht="34.5" x14ac:dyDescent="0.3">
      <c r="A61" s="15">
        <v>7</v>
      </c>
      <c r="B61" s="19" t="s">
        <v>41</v>
      </c>
      <c r="C61" s="3" t="s">
        <v>5</v>
      </c>
      <c r="D61" s="22">
        <v>139.4</v>
      </c>
      <c r="E61" s="66">
        <v>0.29099999999999998</v>
      </c>
      <c r="F61" s="31">
        <f t="shared" si="3"/>
        <v>40.564999999999998</v>
      </c>
    </row>
    <row r="62" spans="1:7" x14ac:dyDescent="0.3">
      <c r="A62" s="9"/>
      <c r="B62" s="20" t="s">
        <v>88</v>
      </c>
      <c r="C62" s="10"/>
      <c r="D62" s="11"/>
      <c r="E62" s="64"/>
      <c r="F62" s="34">
        <f>SUM(F55:F61)</f>
        <v>1049.1759999999999</v>
      </c>
    </row>
    <row r="63" spans="1:7" x14ac:dyDescent="0.3">
      <c r="A63" s="27"/>
      <c r="B63" s="50" t="s">
        <v>116</v>
      </c>
      <c r="C63" s="56"/>
      <c r="D63" s="57"/>
      <c r="E63" s="68"/>
      <c r="F63" s="29"/>
    </row>
    <row r="64" spans="1:7" ht="34.5" x14ac:dyDescent="0.3">
      <c r="A64" s="15">
        <v>1</v>
      </c>
      <c r="B64" s="19" t="s">
        <v>86</v>
      </c>
      <c r="C64" s="58" t="s">
        <v>26</v>
      </c>
      <c r="D64" s="22">
        <v>14</v>
      </c>
      <c r="E64" s="66">
        <v>22.347999999999999</v>
      </c>
      <c r="F64" s="31">
        <f>ROUND(+E64*D64,3)</f>
        <v>312.87200000000001</v>
      </c>
    </row>
    <row r="65" spans="1:6" x14ac:dyDescent="0.3">
      <c r="A65" s="15">
        <v>2</v>
      </c>
      <c r="B65" s="19" t="s">
        <v>48</v>
      </c>
      <c r="C65" s="58" t="s">
        <v>26</v>
      </c>
      <c r="D65" s="22">
        <v>14</v>
      </c>
      <c r="E65" s="66">
        <v>19.693000000000001</v>
      </c>
      <c r="F65" s="31">
        <f>ROUND(+E65*D65,3)</f>
        <v>275.702</v>
      </c>
    </row>
    <row r="66" spans="1:6" ht="36.75" x14ac:dyDescent="0.3">
      <c r="A66" s="15"/>
      <c r="B66" s="59" t="s">
        <v>87</v>
      </c>
      <c r="C66" s="58"/>
      <c r="D66" s="22"/>
      <c r="E66" s="66"/>
      <c r="F66" s="31"/>
    </row>
    <row r="67" spans="1:6" ht="34.5" x14ac:dyDescent="0.3">
      <c r="A67" s="15">
        <v>3</v>
      </c>
      <c r="B67" s="19" t="s">
        <v>27</v>
      </c>
      <c r="C67" s="58" t="s">
        <v>28</v>
      </c>
      <c r="D67" s="60">
        <v>0.27</v>
      </c>
      <c r="E67" s="66">
        <v>130.65600000000001</v>
      </c>
      <c r="F67" s="31">
        <f>ROUND(+E67*D67,3)</f>
        <v>35.277000000000001</v>
      </c>
    </row>
    <row r="68" spans="1:6" ht="34.5" x14ac:dyDescent="0.3">
      <c r="A68" s="15">
        <v>4</v>
      </c>
      <c r="B68" s="19" t="s">
        <v>29</v>
      </c>
      <c r="C68" s="58" t="s">
        <v>28</v>
      </c>
      <c r="D68" s="60">
        <v>0.02</v>
      </c>
      <c r="E68" s="66">
        <v>55.603000000000002</v>
      </c>
      <c r="F68" s="31">
        <f>ROUND(+E68*D68,3)</f>
        <v>1.1120000000000001</v>
      </c>
    </row>
    <row r="69" spans="1:6" ht="34.5" x14ac:dyDescent="0.3">
      <c r="A69" s="15">
        <v>5</v>
      </c>
      <c r="B69" s="19" t="s">
        <v>49</v>
      </c>
      <c r="C69" s="58" t="s">
        <v>28</v>
      </c>
      <c r="D69" s="60">
        <v>0.34</v>
      </c>
      <c r="E69" s="66">
        <v>105.197</v>
      </c>
      <c r="F69" s="31">
        <f>ROUND(+E69*D69,3)</f>
        <v>35.767000000000003</v>
      </c>
    </row>
    <row r="70" spans="1:6" ht="23.25" customHeight="1" x14ac:dyDescent="0.3">
      <c r="A70" s="9"/>
      <c r="B70" s="20" t="s">
        <v>117</v>
      </c>
      <c r="C70" s="10"/>
      <c r="D70" s="11"/>
      <c r="E70" s="12"/>
      <c r="F70" s="34">
        <f>SUM(F64:F69)</f>
        <v>660.73000000000013</v>
      </c>
    </row>
    <row r="71" spans="1:6" ht="26.25" customHeight="1" x14ac:dyDescent="0.3">
      <c r="A71" s="15"/>
      <c r="B71" s="4" t="s">
        <v>50</v>
      </c>
      <c r="C71" s="5"/>
      <c r="D71" s="17"/>
      <c r="E71" s="17"/>
      <c r="F71" s="35">
        <f>F28+F40+F50+F53+F62+F70</f>
        <v>80575.770000000019</v>
      </c>
    </row>
    <row r="72" spans="1:6" ht="26.25" customHeight="1" x14ac:dyDescent="0.3">
      <c r="A72" s="15"/>
      <c r="B72" s="47" t="s">
        <v>63</v>
      </c>
      <c r="C72" s="5"/>
      <c r="D72" s="17"/>
      <c r="E72" s="17"/>
      <c r="F72" s="35">
        <f>F71*20/100</f>
        <v>16115.154000000004</v>
      </c>
    </row>
    <row r="73" spans="1:6" ht="26.25" customHeight="1" x14ac:dyDescent="0.3">
      <c r="A73" s="15"/>
      <c r="B73" s="4" t="s">
        <v>50</v>
      </c>
      <c r="C73" s="5"/>
      <c r="D73" s="17"/>
      <c r="E73" s="17"/>
      <c r="F73" s="35">
        <f>F71+F72</f>
        <v>96690.924000000028</v>
      </c>
    </row>
    <row r="75" spans="1:6" x14ac:dyDescent="0.3">
      <c r="A75" s="71" t="s">
        <v>136</v>
      </c>
      <c r="B75" s="72"/>
      <c r="C75" s="72"/>
      <c r="D75" s="72"/>
      <c r="E75" s="72"/>
      <c r="F75" s="72"/>
    </row>
    <row r="76" spans="1:6" x14ac:dyDescent="0.3">
      <c r="A76" s="72"/>
      <c r="B76" s="72"/>
      <c r="C76" s="72"/>
      <c r="D76" s="72"/>
      <c r="E76" s="72"/>
      <c r="F76" s="72"/>
    </row>
    <row r="77" spans="1:6" x14ac:dyDescent="0.3">
      <c r="A77" s="72"/>
      <c r="B77" s="72"/>
      <c r="C77" s="72"/>
      <c r="D77" s="72"/>
      <c r="E77" s="72"/>
      <c r="F77" s="72"/>
    </row>
    <row r="78" spans="1:6" x14ac:dyDescent="0.3">
      <c r="A78" s="72"/>
      <c r="B78" s="72"/>
      <c r="C78" s="72"/>
      <c r="D78" s="72"/>
      <c r="E78" s="72"/>
      <c r="F78" s="72"/>
    </row>
    <row r="79" spans="1:6" x14ac:dyDescent="0.3">
      <c r="A79" s="72"/>
      <c r="B79" s="72"/>
      <c r="C79" s="72"/>
      <c r="D79" s="72"/>
      <c r="E79" s="72"/>
      <c r="F79" s="72"/>
    </row>
    <row r="80" spans="1:6" x14ac:dyDescent="0.3">
      <c r="A80" s="72"/>
      <c r="B80" s="72"/>
      <c r="C80" s="72"/>
      <c r="D80" s="72"/>
      <c r="E80" s="72"/>
      <c r="F80" s="72"/>
    </row>
    <row r="81" spans="1:6" x14ac:dyDescent="0.3">
      <c r="A81" s="72"/>
      <c r="B81" s="72"/>
      <c r="C81" s="72"/>
      <c r="D81" s="72"/>
      <c r="E81" s="72"/>
      <c r="F81" s="72"/>
    </row>
    <row r="82" spans="1:6" x14ac:dyDescent="0.3">
      <c r="A82" s="72"/>
      <c r="B82" s="72"/>
      <c r="C82" s="72"/>
      <c r="D82" s="72"/>
      <c r="E82" s="72"/>
      <c r="F82" s="72"/>
    </row>
    <row r="83" spans="1:6" x14ac:dyDescent="0.3">
      <c r="A83" s="72"/>
      <c r="B83" s="72"/>
      <c r="C83" s="72"/>
      <c r="D83" s="72"/>
      <c r="E83" s="72"/>
      <c r="F83" s="72"/>
    </row>
    <row r="84" spans="1:6" x14ac:dyDescent="0.3">
      <c r="A84" s="72"/>
      <c r="B84" s="72"/>
      <c r="C84" s="72"/>
      <c r="D84" s="72"/>
      <c r="E84" s="72"/>
      <c r="F84" s="72"/>
    </row>
    <row r="85" spans="1:6" x14ac:dyDescent="0.3">
      <c r="A85" s="72"/>
      <c r="B85" s="72"/>
      <c r="C85" s="72"/>
      <c r="D85" s="72"/>
      <c r="E85" s="72"/>
      <c r="F85" s="72"/>
    </row>
    <row r="86" spans="1:6" x14ac:dyDescent="0.3">
      <c r="A86" s="72"/>
      <c r="B86" s="72"/>
      <c r="C86" s="72"/>
      <c r="D86" s="72"/>
      <c r="E86" s="72"/>
      <c r="F86" s="72"/>
    </row>
  </sheetData>
  <mergeCells count="3">
    <mergeCell ref="A2:F2"/>
    <mergeCell ref="A3:F3"/>
    <mergeCell ref="A75:F86"/>
  </mergeCells>
  <pageMargins left="0.59055118110236227" right="7.874015748031496E-2" top="0.23622047244094491" bottom="0.23622047244094491" header="0.27559055118110237" footer="0.27559055118110237"/>
  <pageSetup paperSize="9" scale="7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73"/>
  <sheetViews>
    <sheetView tabSelected="1" view="pageBreakPreview" topLeftCell="A65" zoomScale="90" zoomScaleNormal="100" zoomScaleSheetLayoutView="90" workbookViewId="0">
      <selection activeCell="C70" sqref="C70"/>
    </sheetView>
  </sheetViews>
  <sheetFormatPr defaultRowHeight="17.25" x14ac:dyDescent="0.3"/>
  <cols>
    <col min="1" max="1" width="4.5703125" style="14" customWidth="1"/>
    <col min="2" max="2" width="71.140625" style="14" customWidth="1"/>
    <col min="3" max="3" width="11.85546875" style="13" customWidth="1"/>
    <col min="4" max="4" width="12.42578125" style="13" customWidth="1"/>
    <col min="5" max="5" width="16.140625" style="14" customWidth="1"/>
    <col min="6" max="6" width="15.28515625" style="25" customWidth="1"/>
    <col min="7" max="7" width="12.85546875" style="14" bestFit="1" customWidth="1"/>
    <col min="8" max="8" width="13" style="14" bestFit="1" customWidth="1"/>
    <col min="9" max="9" width="12.28515625" style="14" customWidth="1"/>
    <col min="10" max="10" width="14.42578125" style="14" customWidth="1"/>
    <col min="11" max="254" width="9.140625" style="14"/>
    <col min="255" max="255" width="4.5703125" style="14" customWidth="1"/>
    <col min="256" max="256" width="49.5703125" style="14" customWidth="1"/>
    <col min="257" max="257" width="7.7109375" style="14" customWidth="1"/>
    <col min="258" max="258" width="12.42578125" style="14" customWidth="1"/>
    <col min="259" max="259" width="18.28515625" style="14" customWidth="1"/>
    <col min="260" max="260" width="10.28515625" style="14" customWidth="1"/>
    <col min="261" max="261" width="15.28515625" style="14" customWidth="1"/>
    <col min="262" max="262" width="11" style="14" customWidth="1"/>
    <col min="263" max="263" width="12.85546875" style="14" bestFit="1" customWidth="1"/>
    <col min="264" max="264" width="13" style="14" bestFit="1" customWidth="1"/>
    <col min="265" max="265" width="12.28515625" style="14" customWidth="1"/>
    <col min="266" max="266" width="14.42578125" style="14" customWidth="1"/>
    <col min="267" max="510" width="9.140625" style="14"/>
    <col min="511" max="511" width="4.5703125" style="14" customWidth="1"/>
    <col min="512" max="512" width="49.5703125" style="14" customWidth="1"/>
    <col min="513" max="513" width="7.7109375" style="14" customWidth="1"/>
    <col min="514" max="514" width="12.42578125" style="14" customWidth="1"/>
    <col min="515" max="515" width="18.28515625" style="14" customWidth="1"/>
    <col min="516" max="516" width="10.28515625" style="14" customWidth="1"/>
    <col min="517" max="517" width="15.28515625" style="14" customWidth="1"/>
    <col min="518" max="518" width="11" style="14" customWidth="1"/>
    <col min="519" max="519" width="12.85546875" style="14" bestFit="1" customWidth="1"/>
    <col min="520" max="520" width="13" style="14" bestFit="1" customWidth="1"/>
    <col min="521" max="521" width="12.28515625" style="14" customWidth="1"/>
    <col min="522" max="522" width="14.42578125" style="14" customWidth="1"/>
    <col min="523" max="766" width="9.140625" style="14"/>
    <col min="767" max="767" width="4.5703125" style="14" customWidth="1"/>
    <col min="768" max="768" width="49.5703125" style="14" customWidth="1"/>
    <col min="769" max="769" width="7.7109375" style="14" customWidth="1"/>
    <col min="770" max="770" width="12.42578125" style="14" customWidth="1"/>
    <col min="771" max="771" width="18.28515625" style="14" customWidth="1"/>
    <col min="772" max="772" width="10.28515625" style="14" customWidth="1"/>
    <col min="773" max="773" width="15.28515625" style="14" customWidth="1"/>
    <col min="774" max="774" width="11" style="14" customWidth="1"/>
    <col min="775" max="775" width="12.85546875" style="14" bestFit="1" customWidth="1"/>
    <col min="776" max="776" width="13" style="14" bestFit="1" customWidth="1"/>
    <col min="777" max="777" width="12.28515625" style="14" customWidth="1"/>
    <col min="778" max="778" width="14.42578125" style="14" customWidth="1"/>
    <col min="779" max="1022" width="9.140625" style="14"/>
    <col min="1023" max="1023" width="4.5703125" style="14" customWidth="1"/>
    <col min="1024" max="1024" width="49.5703125" style="14" customWidth="1"/>
    <col min="1025" max="1025" width="7.7109375" style="14" customWidth="1"/>
    <col min="1026" max="1026" width="12.42578125" style="14" customWidth="1"/>
    <col min="1027" max="1027" width="18.28515625" style="14" customWidth="1"/>
    <col min="1028" max="1028" width="10.28515625" style="14" customWidth="1"/>
    <col min="1029" max="1029" width="15.28515625" style="14" customWidth="1"/>
    <col min="1030" max="1030" width="11" style="14" customWidth="1"/>
    <col min="1031" max="1031" width="12.85546875" style="14" bestFit="1" customWidth="1"/>
    <col min="1032" max="1032" width="13" style="14" bestFit="1" customWidth="1"/>
    <col min="1033" max="1033" width="12.28515625" style="14" customWidth="1"/>
    <col min="1034" max="1034" width="14.42578125" style="14" customWidth="1"/>
    <col min="1035" max="1278" width="9.140625" style="14"/>
    <col min="1279" max="1279" width="4.5703125" style="14" customWidth="1"/>
    <col min="1280" max="1280" width="49.5703125" style="14" customWidth="1"/>
    <col min="1281" max="1281" width="7.7109375" style="14" customWidth="1"/>
    <col min="1282" max="1282" width="12.42578125" style="14" customWidth="1"/>
    <col min="1283" max="1283" width="18.28515625" style="14" customWidth="1"/>
    <col min="1284" max="1284" width="10.28515625" style="14" customWidth="1"/>
    <col min="1285" max="1285" width="15.28515625" style="14" customWidth="1"/>
    <col min="1286" max="1286" width="11" style="14" customWidth="1"/>
    <col min="1287" max="1287" width="12.85546875" style="14" bestFit="1" customWidth="1"/>
    <col min="1288" max="1288" width="13" style="14" bestFit="1" customWidth="1"/>
    <col min="1289" max="1289" width="12.28515625" style="14" customWidth="1"/>
    <col min="1290" max="1290" width="14.42578125" style="14" customWidth="1"/>
    <col min="1291" max="1534" width="9.140625" style="14"/>
    <col min="1535" max="1535" width="4.5703125" style="14" customWidth="1"/>
    <col min="1536" max="1536" width="49.5703125" style="14" customWidth="1"/>
    <col min="1537" max="1537" width="7.7109375" style="14" customWidth="1"/>
    <col min="1538" max="1538" width="12.42578125" style="14" customWidth="1"/>
    <col min="1539" max="1539" width="18.28515625" style="14" customWidth="1"/>
    <col min="1540" max="1540" width="10.28515625" style="14" customWidth="1"/>
    <col min="1541" max="1541" width="15.28515625" style="14" customWidth="1"/>
    <col min="1542" max="1542" width="11" style="14" customWidth="1"/>
    <col min="1543" max="1543" width="12.85546875" style="14" bestFit="1" customWidth="1"/>
    <col min="1544" max="1544" width="13" style="14" bestFit="1" customWidth="1"/>
    <col min="1545" max="1545" width="12.28515625" style="14" customWidth="1"/>
    <col min="1546" max="1546" width="14.42578125" style="14" customWidth="1"/>
    <col min="1547" max="1790" width="9.140625" style="14"/>
    <col min="1791" max="1791" width="4.5703125" style="14" customWidth="1"/>
    <col min="1792" max="1792" width="49.5703125" style="14" customWidth="1"/>
    <col min="1793" max="1793" width="7.7109375" style="14" customWidth="1"/>
    <col min="1794" max="1794" width="12.42578125" style="14" customWidth="1"/>
    <col min="1795" max="1795" width="18.28515625" style="14" customWidth="1"/>
    <col min="1796" max="1796" width="10.28515625" style="14" customWidth="1"/>
    <col min="1797" max="1797" width="15.28515625" style="14" customWidth="1"/>
    <col min="1798" max="1798" width="11" style="14" customWidth="1"/>
    <col min="1799" max="1799" width="12.85546875" style="14" bestFit="1" customWidth="1"/>
    <col min="1800" max="1800" width="13" style="14" bestFit="1" customWidth="1"/>
    <col min="1801" max="1801" width="12.28515625" style="14" customWidth="1"/>
    <col min="1802" max="1802" width="14.42578125" style="14" customWidth="1"/>
    <col min="1803" max="2046" width="9.140625" style="14"/>
    <col min="2047" max="2047" width="4.5703125" style="14" customWidth="1"/>
    <col min="2048" max="2048" width="49.5703125" style="14" customWidth="1"/>
    <col min="2049" max="2049" width="7.7109375" style="14" customWidth="1"/>
    <col min="2050" max="2050" width="12.42578125" style="14" customWidth="1"/>
    <col min="2051" max="2051" width="18.28515625" style="14" customWidth="1"/>
    <col min="2052" max="2052" width="10.28515625" style="14" customWidth="1"/>
    <col min="2053" max="2053" width="15.28515625" style="14" customWidth="1"/>
    <col min="2054" max="2054" width="11" style="14" customWidth="1"/>
    <col min="2055" max="2055" width="12.85546875" style="14" bestFit="1" customWidth="1"/>
    <col min="2056" max="2056" width="13" style="14" bestFit="1" customWidth="1"/>
    <col min="2057" max="2057" width="12.28515625" style="14" customWidth="1"/>
    <col min="2058" max="2058" width="14.42578125" style="14" customWidth="1"/>
    <col min="2059" max="2302" width="9.140625" style="14"/>
    <col min="2303" max="2303" width="4.5703125" style="14" customWidth="1"/>
    <col min="2304" max="2304" width="49.5703125" style="14" customWidth="1"/>
    <col min="2305" max="2305" width="7.7109375" style="14" customWidth="1"/>
    <col min="2306" max="2306" width="12.42578125" style="14" customWidth="1"/>
    <col min="2307" max="2307" width="18.28515625" style="14" customWidth="1"/>
    <col min="2308" max="2308" width="10.28515625" style="14" customWidth="1"/>
    <col min="2309" max="2309" width="15.28515625" style="14" customWidth="1"/>
    <col min="2310" max="2310" width="11" style="14" customWidth="1"/>
    <col min="2311" max="2311" width="12.85546875" style="14" bestFit="1" customWidth="1"/>
    <col min="2312" max="2312" width="13" style="14" bestFit="1" customWidth="1"/>
    <col min="2313" max="2313" width="12.28515625" style="14" customWidth="1"/>
    <col min="2314" max="2314" width="14.42578125" style="14" customWidth="1"/>
    <col min="2315" max="2558" width="9.140625" style="14"/>
    <col min="2559" max="2559" width="4.5703125" style="14" customWidth="1"/>
    <col min="2560" max="2560" width="49.5703125" style="14" customWidth="1"/>
    <col min="2561" max="2561" width="7.7109375" style="14" customWidth="1"/>
    <col min="2562" max="2562" width="12.42578125" style="14" customWidth="1"/>
    <col min="2563" max="2563" width="18.28515625" style="14" customWidth="1"/>
    <col min="2564" max="2564" width="10.28515625" style="14" customWidth="1"/>
    <col min="2565" max="2565" width="15.28515625" style="14" customWidth="1"/>
    <col min="2566" max="2566" width="11" style="14" customWidth="1"/>
    <col min="2567" max="2567" width="12.85546875" style="14" bestFit="1" customWidth="1"/>
    <col min="2568" max="2568" width="13" style="14" bestFit="1" customWidth="1"/>
    <col min="2569" max="2569" width="12.28515625" style="14" customWidth="1"/>
    <col min="2570" max="2570" width="14.42578125" style="14" customWidth="1"/>
    <col min="2571" max="2814" width="9.140625" style="14"/>
    <col min="2815" max="2815" width="4.5703125" style="14" customWidth="1"/>
    <col min="2816" max="2816" width="49.5703125" style="14" customWidth="1"/>
    <col min="2817" max="2817" width="7.7109375" style="14" customWidth="1"/>
    <col min="2818" max="2818" width="12.42578125" style="14" customWidth="1"/>
    <col min="2819" max="2819" width="18.28515625" style="14" customWidth="1"/>
    <col min="2820" max="2820" width="10.28515625" style="14" customWidth="1"/>
    <col min="2821" max="2821" width="15.28515625" style="14" customWidth="1"/>
    <col min="2822" max="2822" width="11" style="14" customWidth="1"/>
    <col min="2823" max="2823" width="12.85546875" style="14" bestFit="1" customWidth="1"/>
    <col min="2824" max="2824" width="13" style="14" bestFit="1" customWidth="1"/>
    <col min="2825" max="2825" width="12.28515625" style="14" customWidth="1"/>
    <col min="2826" max="2826" width="14.42578125" style="14" customWidth="1"/>
    <col min="2827" max="3070" width="9.140625" style="14"/>
    <col min="3071" max="3071" width="4.5703125" style="14" customWidth="1"/>
    <col min="3072" max="3072" width="49.5703125" style="14" customWidth="1"/>
    <col min="3073" max="3073" width="7.7109375" style="14" customWidth="1"/>
    <col min="3074" max="3074" width="12.42578125" style="14" customWidth="1"/>
    <col min="3075" max="3075" width="18.28515625" style="14" customWidth="1"/>
    <col min="3076" max="3076" width="10.28515625" style="14" customWidth="1"/>
    <col min="3077" max="3077" width="15.28515625" style="14" customWidth="1"/>
    <col min="3078" max="3078" width="11" style="14" customWidth="1"/>
    <col min="3079" max="3079" width="12.85546875" style="14" bestFit="1" customWidth="1"/>
    <col min="3080" max="3080" width="13" style="14" bestFit="1" customWidth="1"/>
    <col min="3081" max="3081" width="12.28515625" style="14" customWidth="1"/>
    <col min="3082" max="3082" width="14.42578125" style="14" customWidth="1"/>
    <col min="3083" max="3326" width="9.140625" style="14"/>
    <col min="3327" max="3327" width="4.5703125" style="14" customWidth="1"/>
    <col min="3328" max="3328" width="49.5703125" style="14" customWidth="1"/>
    <col min="3329" max="3329" width="7.7109375" style="14" customWidth="1"/>
    <col min="3330" max="3330" width="12.42578125" style="14" customWidth="1"/>
    <col min="3331" max="3331" width="18.28515625" style="14" customWidth="1"/>
    <col min="3332" max="3332" width="10.28515625" style="14" customWidth="1"/>
    <col min="3333" max="3333" width="15.28515625" style="14" customWidth="1"/>
    <col min="3334" max="3334" width="11" style="14" customWidth="1"/>
    <col min="3335" max="3335" width="12.85546875" style="14" bestFit="1" customWidth="1"/>
    <col min="3336" max="3336" width="13" style="14" bestFit="1" customWidth="1"/>
    <col min="3337" max="3337" width="12.28515625" style="14" customWidth="1"/>
    <col min="3338" max="3338" width="14.42578125" style="14" customWidth="1"/>
    <col min="3339" max="3582" width="9.140625" style="14"/>
    <col min="3583" max="3583" width="4.5703125" style="14" customWidth="1"/>
    <col min="3584" max="3584" width="49.5703125" style="14" customWidth="1"/>
    <col min="3585" max="3585" width="7.7109375" style="14" customWidth="1"/>
    <col min="3586" max="3586" width="12.42578125" style="14" customWidth="1"/>
    <col min="3587" max="3587" width="18.28515625" style="14" customWidth="1"/>
    <col min="3588" max="3588" width="10.28515625" style="14" customWidth="1"/>
    <col min="3589" max="3589" width="15.28515625" style="14" customWidth="1"/>
    <col min="3590" max="3590" width="11" style="14" customWidth="1"/>
    <col min="3591" max="3591" width="12.85546875" style="14" bestFit="1" customWidth="1"/>
    <col min="3592" max="3592" width="13" style="14" bestFit="1" customWidth="1"/>
    <col min="3593" max="3593" width="12.28515625" style="14" customWidth="1"/>
    <col min="3594" max="3594" width="14.42578125" style="14" customWidth="1"/>
    <col min="3595" max="3838" width="9.140625" style="14"/>
    <col min="3839" max="3839" width="4.5703125" style="14" customWidth="1"/>
    <col min="3840" max="3840" width="49.5703125" style="14" customWidth="1"/>
    <col min="3841" max="3841" width="7.7109375" style="14" customWidth="1"/>
    <col min="3842" max="3842" width="12.42578125" style="14" customWidth="1"/>
    <col min="3843" max="3843" width="18.28515625" style="14" customWidth="1"/>
    <col min="3844" max="3844" width="10.28515625" style="14" customWidth="1"/>
    <col min="3845" max="3845" width="15.28515625" style="14" customWidth="1"/>
    <col min="3846" max="3846" width="11" style="14" customWidth="1"/>
    <col min="3847" max="3847" width="12.85546875" style="14" bestFit="1" customWidth="1"/>
    <col min="3848" max="3848" width="13" style="14" bestFit="1" customWidth="1"/>
    <col min="3849" max="3849" width="12.28515625" style="14" customWidth="1"/>
    <col min="3850" max="3850" width="14.42578125" style="14" customWidth="1"/>
    <col min="3851" max="4094" width="9.140625" style="14"/>
    <col min="4095" max="4095" width="4.5703125" style="14" customWidth="1"/>
    <col min="4096" max="4096" width="49.5703125" style="14" customWidth="1"/>
    <col min="4097" max="4097" width="7.7109375" style="14" customWidth="1"/>
    <col min="4098" max="4098" width="12.42578125" style="14" customWidth="1"/>
    <col min="4099" max="4099" width="18.28515625" style="14" customWidth="1"/>
    <col min="4100" max="4100" width="10.28515625" style="14" customWidth="1"/>
    <col min="4101" max="4101" width="15.28515625" style="14" customWidth="1"/>
    <col min="4102" max="4102" width="11" style="14" customWidth="1"/>
    <col min="4103" max="4103" width="12.85546875" style="14" bestFit="1" customWidth="1"/>
    <col min="4104" max="4104" width="13" style="14" bestFit="1" customWidth="1"/>
    <col min="4105" max="4105" width="12.28515625" style="14" customWidth="1"/>
    <col min="4106" max="4106" width="14.42578125" style="14" customWidth="1"/>
    <col min="4107" max="4350" width="9.140625" style="14"/>
    <col min="4351" max="4351" width="4.5703125" style="14" customWidth="1"/>
    <col min="4352" max="4352" width="49.5703125" style="14" customWidth="1"/>
    <col min="4353" max="4353" width="7.7109375" style="14" customWidth="1"/>
    <col min="4354" max="4354" width="12.42578125" style="14" customWidth="1"/>
    <col min="4355" max="4355" width="18.28515625" style="14" customWidth="1"/>
    <col min="4356" max="4356" width="10.28515625" style="14" customWidth="1"/>
    <col min="4357" max="4357" width="15.28515625" style="14" customWidth="1"/>
    <col min="4358" max="4358" width="11" style="14" customWidth="1"/>
    <col min="4359" max="4359" width="12.85546875" style="14" bestFit="1" customWidth="1"/>
    <col min="4360" max="4360" width="13" style="14" bestFit="1" customWidth="1"/>
    <col min="4361" max="4361" width="12.28515625" style="14" customWidth="1"/>
    <col min="4362" max="4362" width="14.42578125" style="14" customWidth="1"/>
    <col min="4363" max="4606" width="9.140625" style="14"/>
    <col min="4607" max="4607" width="4.5703125" style="14" customWidth="1"/>
    <col min="4608" max="4608" width="49.5703125" style="14" customWidth="1"/>
    <col min="4609" max="4609" width="7.7109375" style="14" customWidth="1"/>
    <col min="4610" max="4610" width="12.42578125" style="14" customWidth="1"/>
    <col min="4611" max="4611" width="18.28515625" style="14" customWidth="1"/>
    <col min="4612" max="4612" width="10.28515625" style="14" customWidth="1"/>
    <col min="4613" max="4613" width="15.28515625" style="14" customWidth="1"/>
    <col min="4614" max="4614" width="11" style="14" customWidth="1"/>
    <col min="4615" max="4615" width="12.85546875" style="14" bestFit="1" customWidth="1"/>
    <col min="4616" max="4616" width="13" style="14" bestFit="1" customWidth="1"/>
    <col min="4617" max="4617" width="12.28515625" style="14" customWidth="1"/>
    <col min="4618" max="4618" width="14.42578125" style="14" customWidth="1"/>
    <col min="4619" max="4862" width="9.140625" style="14"/>
    <col min="4863" max="4863" width="4.5703125" style="14" customWidth="1"/>
    <col min="4864" max="4864" width="49.5703125" style="14" customWidth="1"/>
    <col min="4865" max="4865" width="7.7109375" style="14" customWidth="1"/>
    <col min="4866" max="4866" width="12.42578125" style="14" customWidth="1"/>
    <col min="4867" max="4867" width="18.28515625" style="14" customWidth="1"/>
    <col min="4868" max="4868" width="10.28515625" style="14" customWidth="1"/>
    <col min="4869" max="4869" width="15.28515625" style="14" customWidth="1"/>
    <col min="4870" max="4870" width="11" style="14" customWidth="1"/>
    <col min="4871" max="4871" width="12.85546875" style="14" bestFit="1" customWidth="1"/>
    <col min="4872" max="4872" width="13" style="14" bestFit="1" customWidth="1"/>
    <col min="4873" max="4873" width="12.28515625" style="14" customWidth="1"/>
    <col min="4874" max="4874" width="14.42578125" style="14" customWidth="1"/>
    <col min="4875" max="5118" width="9.140625" style="14"/>
    <col min="5119" max="5119" width="4.5703125" style="14" customWidth="1"/>
    <col min="5120" max="5120" width="49.5703125" style="14" customWidth="1"/>
    <col min="5121" max="5121" width="7.7109375" style="14" customWidth="1"/>
    <col min="5122" max="5122" width="12.42578125" style="14" customWidth="1"/>
    <col min="5123" max="5123" width="18.28515625" style="14" customWidth="1"/>
    <col min="5124" max="5124" width="10.28515625" style="14" customWidth="1"/>
    <col min="5125" max="5125" width="15.28515625" style="14" customWidth="1"/>
    <col min="5126" max="5126" width="11" style="14" customWidth="1"/>
    <col min="5127" max="5127" width="12.85546875" style="14" bestFit="1" customWidth="1"/>
    <col min="5128" max="5128" width="13" style="14" bestFit="1" customWidth="1"/>
    <col min="5129" max="5129" width="12.28515625" style="14" customWidth="1"/>
    <col min="5130" max="5130" width="14.42578125" style="14" customWidth="1"/>
    <col min="5131" max="5374" width="9.140625" style="14"/>
    <col min="5375" max="5375" width="4.5703125" style="14" customWidth="1"/>
    <col min="5376" max="5376" width="49.5703125" style="14" customWidth="1"/>
    <col min="5377" max="5377" width="7.7109375" style="14" customWidth="1"/>
    <col min="5378" max="5378" width="12.42578125" style="14" customWidth="1"/>
    <col min="5379" max="5379" width="18.28515625" style="14" customWidth="1"/>
    <col min="5380" max="5380" width="10.28515625" style="14" customWidth="1"/>
    <col min="5381" max="5381" width="15.28515625" style="14" customWidth="1"/>
    <col min="5382" max="5382" width="11" style="14" customWidth="1"/>
    <col min="5383" max="5383" width="12.85546875" style="14" bestFit="1" customWidth="1"/>
    <col min="5384" max="5384" width="13" style="14" bestFit="1" customWidth="1"/>
    <col min="5385" max="5385" width="12.28515625" style="14" customWidth="1"/>
    <col min="5386" max="5386" width="14.42578125" style="14" customWidth="1"/>
    <col min="5387" max="5630" width="9.140625" style="14"/>
    <col min="5631" max="5631" width="4.5703125" style="14" customWidth="1"/>
    <col min="5632" max="5632" width="49.5703125" style="14" customWidth="1"/>
    <col min="5633" max="5633" width="7.7109375" style="14" customWidth="1"/>
    <col min="5634" max="5634" width="12.42578125" style="14" customWidth="1"/>
    <col min="5635" max="5635" width="18.28515625" style="14" customWidth="1"/>
    <col min="5636" max="5636" width="10.28515625" style="14" customWidth="1"/>
    <col min="5637" max="5637" width="15.28515625" style="14" customWidth="1"/>
    <col min="5638" max="5638" width="11" style="14" customWidth="1"/>
    <col min="5639" max="5639" width="12.85546875" style="14" bestFit="1" customWidth="1"/>
    <col min="5640" max="5640" width="13" style="14" bestFit="1" customWidth="1"/>
    <col min="5641" max="5641" width="12.28515625" style="14" customWidth="1"/>
    <col min="5642" max="5642" width="14.42578125" style="14" customWidth="1"/>
    <col min="5643" max="5886" width="9.140625" style="14"/>
    <col min="5887" max="5887" width="4.5703125" style="14" customWidth="1"/>
    <col min="5888" max="5888" width="49.5703125" style="14" customWidth="1"/>
    <col min="5889" max="5889" width="7.7109375" style="14" customWidth="1"/>
    <col min="5890" max="5890" width="12.42578125" style="14" customWidth="1"/>
    <col min="5891" max="5891" width="18.28515625" style="14" customWidth="1"/>
    <col min="5892" max="5892" width="10.28515625" style="14" customWidth="1"/>
    <col min="5893" max="5893" width="15.28515625" style="14" customWidth="1"/>
    <col min="5894" max="5894" width="11" style="14" customWidth="1"/>
    <col min="5895" max="5895" width="12.85546875" style="14" bestFit="1" customWidth="1"/>
    <col min="5896" max="5896" width="13" style="14" bestFit="1" customWidth="1"/>
    <col min="5897" max="5897" width="12.28515625" style="14" customWidth="1"/>
    <col min="5898" max="5898" width="14.42578125" style="14" customWidth="1"/>
    <col min="5899" max="6142" width="9.140625" style="14"/>
    <col min="6143" max="6143" width="4.5703125" style="14" customWidth="1"/>
    <col min="6144" max="6144" width="49.5703125" style="14" customWidth="1"/>
    <col min="6145" max="6145" width="7.7109375" style="14" customWidth="1"/>
    <col min="6146" max="6146" width="12.42578125" style="14" customWidth="1"/>
    <col min="6147" max="6147" width="18.28515625" style="14" customWidth="1"/>
    <col min="6148" max="6148" width="10.28515625" style="14" customWidth="1"/>
    <col min="6149" max="6149" width="15.28515625" style="14" customWidth="1"/>
    <col min="6150" max="6150" width="11" style="14" customWidth="1"/>
    <col min="6151" max="6151" width="12.85546875" style="14" bestFit="1" customWidth="1"/>
    <col min="6152" max="6152" width="13" style="14" bestFit="1" customWidth="1"/>
    <col min="6153" max="6153" width="12.28515625" style="14" customWidth="1"/>
    <col min="6154" max="6154" width="14.42578125" style="14" customWidth="1"/>
    <col min="6155" max="6398" width="9.140625" style="14"/>
    <col min="6399" max="6399" width="4.5703125" style="14" customWidth="1"/>
    <col min="6400" max="6400" width="49.5703125" style="14" customWidth="1"/>
    <col min="6401" max="6401" width="7.7109375" style="14" customWidth="1"/>
    <col min="6402" max="6402" width="12.42578125" style="14" customWidth="1"/>
    <col min="6403" max="6403" width="18.28515625" style="14" customWidth="1"/>
    <col min="6404" max="6404" width="10.28515625" style="14" customWidth="1"/>
    <col min="6405" max="6405" width="15.28515625" style="14" customWidth="1"/>
    <col min="6406" max="6406" width="11" style="14" customWidth="1"/>
    <col min="6407" max="6407" width="12.85546875" style="14" bestFit="1" customWidth="1"/>
    <col min="6408" max="6408" width="13" style="14" bestFit="1" customWidth="1"/>
    <col min="6409" max="6409" width="12.28515625" style="14" customWidth="1"/>
    <col min="6410" max="6410" width="14.42578125" style="14" customWidth="1"/>
    <col min="6411" max="6654" width="9.140625" style="14"/>
    <col min="6655" max="6655" width="4.5703125" style="14" customWidth="1"/>
    <col min="6656" max="6656" width="49.5703125" style="14" customWidth="1"/>
    <col min="6657" max="6657" width="7.7109375" style="14" customWidth="1"/>
    <col min="6658" max="6658" width="12.42578125" style="14" customWidth="1"/>
    <col min="6659" max="6659" width="18.28515625" style="14" customWidth="1"/>
    <col min="6660" max="6660" width="10.28515625" style="14" customWidth="1"/>
    <col min="6661" max="6661" width="15.28515625" style="14" customWidth="1"/>
    <col min="6662" max="6662" width="11" style="14" customWidth="1"/>
    <col min="6663" max="6663" width="12.85546875" style="14" bestFit="1" customWidth="1"/>
    <col min="6664" max="6664" width="13" style="14" bestFit="1" customWidth="1"/>
    <col min="6665" max="6665" width="12.28515625" style="14" customWidth="1"/>
    <col min="6666" max="6666" width="14.42578125" style="14" customWidth="1"/>
    <col min="6667" max="6910" width="9.140625" style="14"/>
    <col min="6911" max="6911" width="4.5703125" style="14" customWidth="1"/>
    <col min="6912" max="6912" width="49.5703125" style="14" customWidth="1"/>
    <col min="6913" max="6913" width="7.7109375" style="14" customWidth="1"/>
    <col min="6914" max="6914" width="12.42578125" style="14" customWidth="1"/>
    <col min="6915" max="6915" width="18.28515625" style="14" customWidth="1"/>
    <col min="6916" max="6916" width="10.28515625" style="14" customWidth="1"/>
    <col min="6917" max="6917" width="15.28515625" style="14" customWidth="1"/>
    <col min="6918" max="6918" width="11" style="14" customWidth="1"/>
    <col min="6919" max="6919" width="12.85546875" style="14" bestFit="1" customWidth="1"/>
    <col min="6920" max="6920" width="13" style="14" bestFit="1" customWidth="1"/>
    <col min="6921" max="6921" width="12.28515625" style="14" customWidth="1"/>
    <col min="6922" max="6922" width="14.42578125" style="14" customWidth="1"/>
    <col min="6923" max="7166" width="9.140625" style="14"/>
    <col min="7167" max="7167" width="4.5703125" style="14" customWidth="1"/>
    <col min="7168" max="7168" width="49.5703125" style="14" customWidth="1"/>
    <col min="7169" max="7169" width="7.7109375" style="14" customWidth="1"/>
    <col min="7170" max="7170" width="12.42578125" style="14" customWidth="1"/>
    <col min="7171" max="7171" width="18.28515625" style="14" customWidth="1"/>
    <col min="7172" max="7172" width="10.28515625" style="14" customWidth="1"/>
    <col min="7173" max="7173" width="15.28515625" style="14" customWidth="1"/>
    <col min="7174" max="7174" width="11" style="14" customWidth="1"/>
    <col min="7175" max="7175" width="12.85546875" style="14" bestFit="1" customWidth="1"/>
    <col min="7176" max="7176" width="13" style="14" bestFit="1" customWidth="1"/>
    <col min="7177" max="7177" width="12.28515625" style="14" customWidth="1"/>
    <col min="7178" max="7178" width="14.42578125" style="14" customWidth="1"/>
    <col min="7179" max="7422" width="9.140625" style="14"/>
    <col min="7423" max="7423" width="4.5703125" style="14" customWidth="1"/>
    <col min="7424" max="7424" width="49.5703125" style="14" customWidth="1"/>
    <col min="7425" max="7425" width="7.7109375" style="14" customWidth="1"/>
    <col min="7426" max="7426" width="12.42578125" style="14" customWidth="1"/>
    <col min="7427" max="7427" width="18.28515625" style="14" customWidth="1"/>
    <col min="7428" max="7428" width="10.28515625" style="14" customWidth="1"/>
    <col min="7429" max="7429" width="15.28515625" style="14" customWidth="1"/>
    <col min="7430" max="7430" width="11" style="14" customWidth="1"/>
    <col min="7431" max="7431" width="12.85546875" style="14" bestFit="1" customWidth="1"/>
    <col min="7432" max="7432" width="13" style="14" bestFit="1" customWidth="1"/>
    <col min="7433" max="7433" width="12.28515625" style="14" customWidth="1"/>
    <col min="7434" max="7434" width="14.42578125" style="14" customWidth="1"/>
    <col min="7435" max="7678" width="9.140625" style="14"/>
    <col min="7679" max="7679" width="4.5703125" style="14" customWidth="1"/>
    <col min="7680" max="7680" width="49.5703125" style="14" customWidth="1"/>
    <col min="7681" max="7681" width="7.7109375" style="14" customWidth="1"/>
    <col min="7682" max="7682" width="12.42578125" style="14" customWidth="1"/>
    <col min="7683" max="7683" width="18.28515625" style="14" customWidth="1"/>
    <col min="7684" max="7684" width="10.28515625" style="14" customWidth="1"/>
    <col min="7685" max="7685" width="15.28515625" style="14" customWidth="1"/>
    <col min="7686" max="7686" width="11" style="14" customWidth="1"/>
    <col min="7687" max="7687" width="12.85546875" style="14" bestFit="1" customWidth="1"/>
    <col min="7688" max="7688" width="13" style="14" bestFit="1" customWidth="1"/>
    <col min="7689" max="7689" width="12.28515625" style="14" customWidth="1"/>
    <col min="7690" max="7690" width="14.42578125" style="14" customWidth="1"/>
    <col min="7691" max="7934" width="9.140625" style="14"/>
    <col min="7935" max="7935" width="4.5703125" style="14" customWidth="1"/>
    <col min="7936" max="7936" width="49.5703125" style="14" customWidth="1"/>
    <col min="7937" max="7937" width="7.7109375" style="14" customWidth="1"/>
    <col min="7938" max="7938" width="12.42578125" style="14" customWidth="1"/>
    <col min="7939" max="7939" width="18.28515625" style="14" customWidth="1"/>
    <col min="7940" max="7940" width="10.28515625" style="14" customWidth="1"/>
    <col min="7941" max="7941" width="15.28515625" style="14" customWidth="1"/>
    <col min="7942" max="7942" width="11" style="14" customWidth="1"/>
    <col min="7943" max="7943" width="12.85546875" style="14" bestFit="1" customWidth="1"/>
    <col min="7944" max="7944" width="13" style="14" bestFit="1" customWidth="1"/>
    <col min="7945" max="7945" width="12.28515625" style="14" customWidth="1"/>
    <col min="7946" max="7946" width="14.42578125" style="14" customWidth="1"/>
    <col min="7947" max="8190" width="9.140625" style="14"/>
    <col min="8191" max="8191" width="4.5703125" style="14" customWidth="1"/>
    <col min="8192" max="8192" width="49.5703125" style="14" customWidth="1"/>
    <col min="8193" max="8193" width="7.7109375" style="14" customWidth="1"/>
    <col min="8194" max="8194" width="12.42578125" style="14" customWidth="1"/>
    <col min="8195" max="8195" width="18.28515625" style="14" customWidth="1"/>
    <col min="8196" max="8196" width="10.28515625" style="14" customWidth="1"/>
    <col min="8197" max="8197" width="15.28515625" style="14" customWidth="1"/>
    <col min="8198" max="8198" width="11" style="14" customWidth="1"/>
    <col min="8199" max="8199" width="12.85546875" style="14" bestFit="1" customWidth="1"/>
    <col min="8200" max="8200" width="13" style="14" bestFit="1" customWidth="1"/>
    <col min="8201" max="8201" width="12.28515625" style="14" customWidth="1"/>
    <col min="8202" max="8202" width="14.42578125" style="14" customWidth="1"/>
    <col min="8203" max="8446" width="9.140625" style="14"/>
    <col min="8447" max="8447" width="4.5703125" style="14" customWidth="1"/>
    <col min="8448" max="8448" width="49.5703125" style="14" customWidth="1"/>
    <col min="8449" max="8449" width="7.7109375" style="14" customWidth="1"/>
    <col min="8450" max="8450" width="12.42578125" style="14" customWidth="1"/>
    <col min="8451" max="8451" width="18.28515625" style="14" customWidth="1"/>
    <col min="8452" max="8452" width="10.28515625" style="14" customWidth="1"/>
    <col min="8453" max="8453" width="15.28515625" style="14" customWidth="1"/>
    <col min="8454" max="8454" width="11" style="14" customWidth="1"/>
    <col min="8455" max="8455" width="12.85546875" style="14" bestFit="1" customWidth="1"/>
    <col min="8456" max="8456" width="13" style="14" bestFit="1" customWidth="1"/>
    <col min="8457" max="8457" width="12.28515625" style="14" customWidth="1"/>
    <col min="8458" max="8458" width="14.42578125" style="14" customWidth="1"/>
    <col min="8459" max="8702" width="9.140625" style="14"/>
    <col min="8703" max="8703" width="4.5703125" style="14" customWidth="1"/>
    <col min="8704" max="8704" width="49.5703125" style="14" customWidth="1"/>
    <col min="8705" max="8705" width="7.7109375" style="14" customWidth="1"/>
    <col min="8706" max="8706" width="12.42578125" style="14" customWidth="1"/>
    <col min="8707" max="8707" width="18.28515625" style="14" customWidth="1"/>
    <col min="8708" max="8708" width="10.28515625" style="14" customWidth="1"/>
    <col min="8709" max="8709" width="15.28515625" style="14" customWidth="1"/>
    <col min="8710" max="8710" width="11" style="14" customWidth="1"/>
    <col min="8711" max="8711" width="12.85546875" style="14" bestFit="1" customWidth="1"/>
    <col min="8712" max="8712" width="13" style="14" bestFit="1" customWidth="1"/>
    <col min="8713" max="8713" width="12.28515625" style="14" customWidth="1"/>
    <col min="8714" max="8714" width="14.42578125" style="14" customWidth="1"/>
    <col min="8715" max="8958" width="9.140625" style="14"/>
    <col min="8959" max="8959" width="4.5703125" style="14" customWidth="1"/>
    <col min="8960" max="8960" width="49.5703125" style="14" customWidth="1"/>
    <col min="8961" max="8961" width="7.7109375" style="14" customWidth="1"/>
    <col min="8962" max="8962" width="12.42578125" style="14" customWidth="1"/>
    <col min="8963" max="8963" width="18.28515625" style="14" customWidth="1"/>
    <col min="8964" max="8964" width="10.28515625" style="14" customWidth="1"/>
    <col min="8965" max="8965" width="15.28515625" style="14" customWidth="1"/>
    <col min="8966" max="8966" width="11" style="14" customWidth="1"/>
    <col min="8967" max="8967" width="12.85546875" style="14" bestFit="1" customWidth="1"/>
    <col min="8968" max="8968" width="13" style="14" bestFit="1" customWidth="1"/>
    <col min="8969" max="8969" width="12.28515625" style="14" customWidth="1"/>
    <col min="8970" max="8970" width="14.42578125" style="14" customWidth="1"/>
    <col min="8971" max="9214" width="9.140625" style="14"/>
    <col min="9215" max="9215" width="4.5703125" style="14" customWidth="1"/>
    <col min="9216" max="9216" width="49.5703125" style="14" customWidth="1"/>
    <col min="9217" max="9217" width="7.7109375" style="14" customWidth="1"/>
    <col min="9218" max="9218" width="12.42578125" style="14" customWidth="1"/>
    <col min="9219" max="9219" width="18.28515625" style="14" customWidth="1"/>
    <col min="9220" max="9220" width="10.28515625" style="14" customWidth="1"/>
    <col min="9221" max="9221" width="15.28515625" style="14" customWidth="1"/>
    <col min="9222" max="9222" width="11" style="14" customWidth="1"/>
    <col min="9223" max="9223" width="12.85546875" style="14" bestFit="1" customWidth="1"/>
    <col min="9224" max="9224" width="13" style="14" bestFit="1" customWidth="1"/>
    <col min="9225" max="9225" width="12.28515625" style="14" customWidth="1"/>
    <col min="9226" max="9226" width="14.42578125" style="14" customWidth="1"/>
    <col min="9227" max="9470" width="9.140625" style="14"/>
    <col min="9471" max="9471" width="4.5703125" style="14" customWidth="1"/>
    <col min="9472" max="9472" width="49.5703125" style="14" customWidth="1"/>
    <col min="9473" max="9473" width="7.7109375" style="14" customWidth="1"/>
    <col min="9474" max="9474" width="12.42578125" style="14" customWidth="1"/>
    <col min="9475" max="9475" width="18.28515625" style="14" customWidth="1"/>
    <col min="9476" max="9476" width="10.28515625" style="14" customWidth="1"/>
    <col min="9477" max="9477" width="15.28515625" style="14" customWidth="1"/>
    <col min="9478" max="9478" width="11" style="14" customWidth="1"/>
    <col min="9479" max="9479" width="12.85546875" style="14" bestFit="1" customWidth="1"/>
    <col min="9480" max="9480" width="13" style="14" bestFit="1" customWidth="1"/>
    <col min="9481" max="9481" width="12.28515625" style="14" customWidth="1"/>
    <col min="9482" max="9482" width="14.42578125" style="14" customWidth="1"/>
    <col min="9483" max="9726" width="9.140625" style="14"/>
    <col min="9727" max="9727" width="4.5703125" style="14" customWidth="1"/>
    <col min="9728" max="9728" width="49.5703125" style="14" customWidth="1"/>
    <col min="9729" max="9729" width="7.7109375" style="14" customWidth="1"/>
    <col min="9730" max="9730" width="12.42578125" style="14" customWidth="1"/>
    <col min="9731" max="9731" width="18.28515625" style="14" customWidth="1"/>
    <col min="9732" max="9732" width="10.28515625" style="14" customWidth="1"/>
    <col min="9733" max="9733" width="15.28515625" style="14" customWidth="1"/>
    <col min="9734" max="9734" width="11" style="14" customWidth="1"/>
    <col min="9735" max="9735" width="12.85546875" style="14" bestFit="1" customWidth="1"/>
    <col min="9736" max="9736" width="13" style="14" bestFit="1" customWidth="1"/>
    <col min="9737" max="9737" width="12.28515625" style="14" customWidth="1"/>
    <col min="9738" max="9738" width="14.42578125" style="14" customWidth="1"/>
    <col min="9739" max="9982" width="9.140625" style="14"/>
    <col min="9983" max="9983" width="4.5703125" style="14" customWidth="1"/>
    <col min="9984" max="9984" width="49.5703125" style="14" customWidth="1"/>
    <col min="9985" max="9985" width="7.7109375" style="14" customWidth="1"/>
    <col min="9986" max="9986" width="12.42578125" style="14" customWidth="1"/>
    <col min="9987" max="9987" width="18.28515625" style="14" customWidth="1"/>
    <col min="9988" max="9988" width="10.28515625" style="14" customWidth="1"/>
    <col min="9989" max="9989" width="15.28515625" style="14" customWidth="1"/>
    <col min="9990" max="9990" width="11" style="14" customWidth="1"/>
    <col min="9991" max="9991" width="12.85546875" style="14" bestFit="1" customWidth="1"/>
    <col min="9992" max="9992" width="13" style="14" bestFit="1" customWidth="1"/>
    <col min="9993" max="9993" width="12.28515625" style="14" customWidth="1"/>
    <col min="9994" max="9994" width="14.42578125" style="14" customWidth="1"/>
    <col min="9995" max="10238" width="9.140625" style="14"/>
    <col min="10239" max="10239" width="4.5703125" style="14" customWidth="1"/>
    <col min="10240" max="10240" width="49.5703125" style="14" customWidth="1"/>
    <col min="10241" max="10241" width="7.7109375" style="14" customWidth="1"/>
    <col min="10242" max="10242" width="12.42578125" style="14" customWidth="1"/>
    <col min="10243" max="10243" width="18.28515625" style="14" customWidth="1"/>
    <col min="10244" max="10244" width="10.28515625" style="14" customWidth="1"/>
    <col min="10245" max="10245" width="15.28515625" style="14" customWidth="1"/>
    <col min="10246" max="10246" width="11" style="14" customWidth="1"/>
    <col min="10247" max="10247" width="12.85546875" style="14" bestFit="1" customWidth="1"/>
    <col min="10248" max="10248" width="13" style="14" bestFit="1" customWidth="1"/>
    <col min="10249" max="10249" width="12.28515625" style="14" customWidth="1"/>
    <col min="10250" max="10250" width="14.42578125" style="14" customWidth="1"/>
    <col min="10251" max="10494" width="9.140625" style="14"/>
    <col min="10495" max="10495" width="4.5703125" style="14" customWidth="1"/>
    <col min="10496" max="10496" width="49.5703125" style="14" customWidth="1"/>
    <col min="10497" max="10497" width="7.7109375" style="14" customWidth="1"/>
    <col min="10498" max="10498" width="12.42578125" style="14" customWidth="1"/>
    <col min="10499" max="10499" width="18.28515625" style="14" customWidth="1"/>
    <col min="10500" max="10500" width="10.28515625" style="14" customWidth="1"/>
    <col min="10501" max="10501" width="15.28515625" style="14" customWidth="1"/>
    <col min="10502" max="10502" width="11" style="14" customWidth="1"/>
    <col min="10503" max="10503" width="12.85546875" style="14" bestFit="1" customWidth="1"/>
    <col min="10504" max="10504" width="13" style="14" bestFit="1" customWidth="1"/>
    <col min="10505" max="10505" width="12.28515625" style="14" customWidth="1"/>
    <col min="10506" max="10506" width="14.42578125" style="14" customWidth="1"/>
    <col min="10507" max="10750" width="9.140625" style="14"/>
    <col min="10751" max="10751" width="4.5703125" style="14" customWidth="1"/>
    <col min="10752" max="10752" width="49.5703125" style="14" customWidth="1"/>
    <col min="10753" max="10753" width="7.7109375" style="14" customWidth="1"/>
    <col min="10754" max="10754" width="12.42578125" style="14" customWidth="1"/>
    <col min="10755" max="10755" width="18.28515625" style="14" customWidth="1"/>
    <col min="10756" max="10756" width="10.28515625" style="14" customWidth="1"/>
    <col min="10757" max="10757" width="15.28515625" style="14" customWidth="1"/>
    <col min="10758" max="10758" width="11" style="14" customWidth="1"/>
    <col min="10759" max="10759" width="12.85546875" style="14" bestFit="1" customWidth="1"/>
    <col min="10760" max="10760" width="13" style="14" bestFit="1" customWidth="1"/>
    <col min="10761" max="10761" width="12.28515625" style="14" customWidth="1"/>
    <col min="10762" max="10762" width="14.42578125" style="14" customWidth="1"/>
    <col min="10763" max="11006" width="9.140625" style="14"/>
    <col min="11007" max="11007" width="4.5703125" style="14" customWidth="1"/>
    <col min="11008" max="11008" width="49.5703125" style="14" customWidth="1"/>
    <col min="11009" max="11009" width="7.7109375" style="14" customWidth="1"/>
    <col min="11010" max="11010" width="12.42578125" style="14" customWidth="1"/>
    <col min="11011" max="11011" width="18.28515625" style="14" customWidth="1"/>
    <col min="11012" max="11012" width="10.28515625" style="14" customWidth="1"/>
    <col min="11013" max="11013" width="15.28515625" style="14" customWidth="1"/>
    <col min="11014" max="11014" width="11" style="14" customWidth="1"/>
    <col min="11015" max="11015" width="12.85546875" style="14" bestFit="1" customWidth="1"/>
    <col min="11016" max="11016" width="13" style="14" bestFit="1" customWidth="1"/>
    <col min="11017" max="11017" width="12.28515625" style="14" customWidth="1"/>
    <col min="11018" max="11018" width="14.42578125" style="14" customWidth="1"/>
    <col min="11019" max="11262" width="9.140625" style="14"/>
    <col min="11263" max="11263" width="4.5703125" style="14" customWidth="1"/>
    <col min="11264" max="11264" width="49.5703125" style="14" customWidth="1"/>
    <col min="11265" max="11265" width="7.7109375" style="14" customWidth="1"/>
    <col min="11266" max="11266" width="12.42578125" style="14" customWidth="1"/>
    <col min="11267" max="11267" width="18.28515625" style="14" customWidth="1"/>
    <col min="11268" max="11268" width="10.28515625" style="14" customWidth="1"/>
    <col min="11269" max="11269" width="15.28515625" style="14" customWidth="1"/>
    <col min="11270" max="11270" width="11" style="14" customWidth="1"/>
    <col min="11271" max="11271" width="12.85546875" style="14" bestFit="1" customWidth="1"/>
    <col min="11272" max="11272" width="13" style="14" bestFit="1" customWidth="1"/>
    <col min="11273" max="11273" width="12.28515625" style="14" customWidth="1"/>
    <col min="11274" max="11274" width="14.42578125" style="14" customWidth="1"/>
    <col min="11275" max="11518" width="9.140625" style="14"/>
    <col min="11519" max="11519" width="4.5703125" style="14" customWidth="1"/>
    <col min="11520" max="11520" width="49.5703125" style="14" customWidth="1"/>
    <col min="11521" max="11521" width="7.7109375" style="14" customWidth="1"/>
    <col min="11522" max="11522" width="12.42578125" style="14" customWidth="1"/>
    <col min="11523" max="11523" width="18.28515625" style="14" customWidth="1"/>
    <col min="11524" max="11524" width="10.28515625" style="14" customWidth="1"/>
    <col min="11525" max="11525" width="15.28515625" style="14" customWidth="1"/>
    <col min="11526" max="11526" width="11" style="14" customWidth="1"/>
    <col min="11527" max="11527" width="12.85546875" style="14" bestFit="1" customWidth="1"/>
    <col min="11528" max="11528" width="13" style="14" bestFit="1" customWidth="1"/>
    <col min="11529" max="11529" width="12.28515625" style="14" customWidth="1"/>
    <col min="11530" max="11530" width="14.42578125" style="14" customWidth="1"/>
    <col min="11531" max="11774" width="9.140625" style="14"/>
    <col min="11775" max="11775" width="4.5703125" style="14" customWidth="1"/>
    <col min="11776" max="11776" width="49.5703125" style="14" customWidth="1"/>
    <col min="11777" max="11777" width="7.7109375" style="14" customWidth="1"/>
    <col min="11778" max="11778" width="12.42578125" style="14" customWidth="1"/>
    <col min="11779" max="11779" width="18.28515625" style="14" customWidth="1"/>
    <col min="11780" max="11780" width="10.28515625" style="14" customWidth="1"/>
    <col min="11781" max="11781" width="15.28515625" style="14" customWidth="1"/>
    <col min="11782" max="11782" width="11" style="14" customWidth="1"/>
    <col min="11783" max="11783" width="12.85546875" style="14" bestFit="1" customWidth="1"/>
    <col min="11784" max="11784" width="13" style="14" bestFit="1" customWidth="1"/>
    <col min="11785" max="11785" width="12.28515625" style="14" customWidth="1"/>
    <col min="11786" max="11786" width="14.42578125" style="14" customWidth="1"/>
    <col min="11787" max="12030" width="9.140625" style="14"/>
    <col min="12031" max="12031" width="4.5703125" style="14" customWidth="1"/>
    <col min="12032" max="12032" width="49.5703125" style="14" customWidth="1"/>
    <col min="12033" max="12033" width="7.7109375" style="14" customWidth="1"/>
    <col min="12034" max="12034" width="12.42578125" style="14" customWidth="1"/>
    <col min="12035" max="12035" width="18.28515625" style="14" customWidth="1"/>
    <col min="12036" max="12036" width="10.28515625" style="14" customWidth="1"/>
    <col min="12037" max="12037" width="15.28515625" style="14" customWidth="1"/>
    <col min="12038" max="12038" width="11" style="14" customWidth="1"/>
    <col min="12039" max="12039" width="12.85546875" style="14" bestFit="1" customWidth="1"/>
    <col min="12040" max="12040" width="13" style="14" bestFit="1" customWidth="1"/>
    <col min="12041" max="12041" width="12.28515625" style="14" customWidth="1"/>
    <col min="12042" max="12042" width="14.42578125" style="14" customWidth="1"/>
    <col min="12043" max="12286" width="9.140625" style="14"/>
    <col min="12287" max="12287" width="4.5703125" style="14" customWidth="1"/>
    <col min="12288" max="12288" width="49.5703125" style="14" customWidth="1"/>
    <col min="12289" max="12289" width="7.7109375" style="14" customWidth="1"/>
    <col min="12290" max="12290" width="12.42578125" style="14" customWidth="1"/>
    <col min="12291" max="12291" width="18.28515625" style="14" customWidth="1"/>
    <col min="12292" max="12292" width="10.28515625" style="14" customWidth="1"/>
    <col min="12293" max="12293" width="15.28515625" style="14" customWidth="1"/>
    <col min="12294" max="12294" width="11" style="14" customWidth="1"/>
    <col min="12295" max="12295" width="12.85546875" style="14" bestFit="1" customWidth="1"/>
    <col min="12296" max="12296" width="13" style="14" bestFit="1" customWidth="1"/>
    <col min="12297" max="12297" width="12.28515625" style="14" customWidth="1"/>
    <col min="12298" max="12298" width="14.42578125" style="14" customWidth="1"/>
    <col min="12299" max="12542" width="9.140625" style="14"/>
    <col min="12543" max="12543" width="4.5703125" style="14" customWidth="1"/>
    <col min="12544" max="12544" width="49.5703125" style="14" customWidth="1"/>
    <col min="12545" max="12545" width="7.7109375" style="14" customWidth="1"/>
    <col min="12546" max="12546" width="12.42578125" style="14" customWidth="1"/>
    <col min="12547" max="12547" width="18.28515625" style="14" customWidth="1"/>
    <col min="12548" max="12548" width="10.28515625" style="14" customWidth="1"/>
    <col min="12549" max="12549" width="15.28515625" style="14" customWidth="1"/>
    <col min="12550" max="12550" width="11" style="14" customWidth="1"/>
    <col min="12551" max="12551" width="12.85546875" style="14" bestFit="1" customWidth="1"/>
    <col min="12552" max="12552" width="13" style="14" bestFit="1" customWidth="1"/>
    <col min="12553" max="12553" width="12.28515625" style="14" customWidth="1"/>
    <col min="12554" max="12554" width="14.42578125" style="14" customWidth="1"/>
    <col min="12555" max="12798" width="9.140625" style="14"/>
    <col min="12799" max="12799" width="4.5703125" style="14" customWidth="1"/>
    <col min="12800" max="12800" width="49.5703125" style="14" customWidth="1"/>
    <col min="12801" max="12801" width="7.7109375" style="14" customWidth="1"/>
    <col min="12802" max="12802" width="12.42578125" style="14" customWidth="1"/>
    <col min="12803" max="12803" width="18.28515625" style="14" customWidth="1"/>
    <col min="12804" max="12804" width="10.28515625" style="14" customWidth="1"/>
    <col min="12805" max="12805" width="15.28515625" style="14" customWidth="1"/>
    <col min="12806" max="12806" width="11" style="14" customWidth="1"/>
    <col min="12807" max="12807" width="12.85546875" style="14" bestFit="1" customWidth="1"/>
    <col min="12808" max="12808" width="13" style="14" bestFit="1" customWidth="1"/>
    <col min="12809" max="12809" width="12.28515625" style="14" customWidth="1"/>
    <col min="12810" max="12810" width="14.42578125" style="14" customWidth="1"/>
    <col min="12811" max="13054" width="9.140625" style="14"/>
    <col min="13055" max="13055" width="4.5703125" style="14" customWidth="1"/>
    <col min="13056" max="13056" width="49.5703125" style="14" customWidth="1"/>
    <col min="13057" max="13057" width="7.7109375" style="14" customWidth="1"/>
    <col min="13058" max="13058" width="12.42578125" style="14" customWidth="1"/>
    <col min="13059" max="13059" width="18.28515625" style="14" customWidth="1"/>
    <col min="13060" max="13060" width="10.28515625" style="14" customWidth="1"/>
    <col min="13061" max="13061" width="15.28515625" style="14" customWidth="1"/>
    <col min="13062" max="13062" width="11" style="14" customWidth="1"/>
    <col min="13063" max="13063" width="12.85546875" style="14" bestFit="1" customWidth="1"/>
    <col min="13064" max="13064" width="13" style="14" bestFit="1" customWidth="1"/>
    <col min="13065" max="13065" width="12.28515625" style="14" customWidth="1"/>
    <col min="13066" max="13066" width="14.42578125" style="14" customWidth="1"/>
    <col min="13067" max="13310" width="9.140625" style="14"/>
    <col min="13311" max="13311" width="4.5703125" style="14" customWidth="1"/>
    <col min="13312" max="13312" width="49.5703125" style="14" customWidth="1"/>
    <col min="13313" max="13313" width="7.7109375" style="14" customWidth="1"/>
    <col min="13314" max="13314" width="12.42578125" style="14" customWidth="1"/>
    <col min="13315" max="13315" width="18.28515625" style="14" customWidth="1"/>
    <col min="13316" max="13316" width="10.28515625" style="14" customWidth="1"/>
    <col min="13317" max="13317" width="15.28515625" style="14" customWidth="1"/>
    <col min="13318" max="13318" width="11" style="14" customWidth="1"/>
    <col min="13319" max="13319" width="12.85546875" style="14" bestFit="1" customWidth="1"/>
    <col min="13320" max="13320" width="13" style="14" bestFit="1" customWidth="1"/>
    <col min="13321" max="13321" width="12.28515625" style="14" customWidth="1"/>
    <col min="13322" max="13322" width="14.42578125" style="14" customWidth="1"/>
    <col min="13323" max="13566" width="9.140625" style="14"/>
    <col min="13567" max="13567" width="4.5703125" style="14" customWidth="1"/>
    <col min="13568" max="13568" width="49.5703125" style="14" customWidth="1"/>
    <col min="13569" max="13569" width="7.7109375" style="14" customWidth="1"/>
    <col min="13570" max="13570" width="12.42578125" style="14" customWidth="1"/>
    <col min="13571" max="13571" width="18.28515625" style="14" customWidth="1"/>
    <col min="13572" max="13572" width="10.28515625" style="14" customWidth="1"/>
    <col min="13573" max="13573" width="15.28515625" style="14" customWidth="1"/>
    <col min="13574" max="13574" width="11" style="14" customWidth="1"/>
    <col min="13575" max="13575" width="12.85546875" style="14" bestFit="1" customWidth="1"/>
    <col min="13576" max="13576" width="13" style="14" bestFit="1" customWidth="1"/>
    <col min="13577" max="13577" width="12.28515625" style="14" customWidth="1"/>
    <col min="13578" max="13578" width="14.42578125" style="14" customWidth="1"/>
    <col min="13579" max="13822" width="9.140625" style="14"/>
    <col min="13823" max="13823" width="4.5703125" style="14" customWidth="1"/>
    <col min="13824" max="13824" width="49.5703125" style="14" customWidth="1"/>
    <col min="13825" max="13825" width="7.7109375" style="14" customWidth="1"/>
    <col min="13826" max="13826" width="12.42578125" style="14" customWidth="1"/>
    <col min="13827" max="13827" width="18.28515625" style="14" customWidth="1"/>
    <col min="13828" max="13828" width="10.28515625" style="14" customWidth="1"/>
    <col min="13829" max="13829" width="15.28515625" style="14" customWidth="1"/>
    <col min="13830" max="13830" width="11" style="14" customWidth="1"/>
    <col min="13831" max="13831" width="12.85546875" style="14" bestFit="1" customWidth="1"/>
    <col min="13832" max="13832" width="13" style="14" bestFit="1" customWidth="1"/>
    <col min="13833" max="13833" width="12.28515625" style="14" customWidth="1"/>
    <col min="13834" max="13834" width="14.42578125" style="14" customWidth="1"/>
    <col min="13835" max="14078" width="9.140625" style="14"/>
    <col min="14079" max="14079" width="4.5703125" style="14" customWidth="1"/>
    <col min="14080" max="14080" width="49.5703125" style="14" customWidth="1"/>
    <col min="14081" max="14081" width="7.7109375" style="14" customWidth="1"/>
    <col min="14082" max="14082" width="12.42578125" style="14" customWidth="1"/>
    <col min="14083" max="14083" width="18.28515625" style="14" customWidth="1"/>
    <col min="14084" max="14084" width="10.28515625" style="14" customWidth="1"/>
    <col min="14085" max="14085" width="15.28515625" style="14" customWidth="1"/>
    <col min="14086" max="14086" width="11" style="14" customWidth="1"/>
    <col min="14087" max="14087" width="12.85546875" style="14" bestFit="1" customWidth="1"/>
    <col min="14088" max="14088" width="13" style="14" bestFit="1" customWidth="1"/>
    <col min="14089" max="14089" width="12.28515625" style="14" customWidth="1"/>
    <col min="14090" max="14090" width="14.42578125" style="14" customWidth="1"/>
    <col min="14091" max="14334" width="9.140625" style="14"/>
    <col min="14335" max="14335" width="4.5703125" style="14" customWidth="1"/>
    <col min="14336" max="14336" width="49.5703125" style="14" customWidth="1"/>
    <col min="14337" max="14337" width="7.7109375" style="14" customWidth="1"/>
    <col min="14338" max="14338" width="12.42578125" style="14" customWidth="1"/>
    <col min="14339" max="14339" width="18.28515625" style="14" customWidth="1"/>
    <col min="14340" max="14340" width="10.28515625" style="14" customWidth="1"/>
    <col min="14341" max="14341" width="15.28515625" style="14" customWidth="1"/>
    <col min="14342" max="14342" width="11" style="14" customWidth="1"/>
    <col min="14343" max="14343" width="12.85546875" style="14" bestFit="1" customWidth="1"/>
    <col min="14344" max="14344" width="13" style="14" bestFit="1" customWidth="1"/>
    <col min="14345" max="14345" width="12.28515625" style="14" customWidth="1"/>
    <col min="14346" max="14346" width="14.42578125" style="14" customWidth="1"/>
    <col min="14347" max="14590" width="9.140625" style="14"/>
    <col min="14591" max="14591" width="4.5703125" style="14" customWidth="1"/>
    <col min="14592" max="14592" width="49.5703125" style="14" customWidth="1"/>
    <col min="14593" max="14593" width="7.7109375" style="14" customWidth="1"/>
    <col min="14594" max="14594" width="12.42578125" style="14" customWidth="1"/>
    <col min="14595" max="14595" width="18.28515625" style="14" customWidth="1"/>
    <col min="14596" max="14596" width="10.28515625" style="14" customWidth="1"/>
    <col min="14597" max="14597" width="15.28515625" style="14" customWidth="1"/>
    <col min="14598" max="14598" width="11" style="14" customWidth="1"/>
    <col min="14599" max="14599" width="12.85546875" style="14" bestFit="1" customWidth="1"/>
    <col min="14600" max="14600" width="13" style="14" bestFit="1" customWidth="1"/>
    <col min="14601" max="14601" width="12.28515625" style="14" customWidth="1"/>
    <col min="14602" max="14602" width="14.42578125" style="14" customWidth="1"/>
    <col min="14603" max="14846" width="9.140625" style="14"/>
    <col min="14847" max="14847" width="4.5703125" style="14" customWidth="1"/>
    <col min="14848" max="14848" width="49.5703125" style="14" customWidth="1"/>
    <col min="14849" max="14849" width="7.7109375" style="14" customWidth="1"/>
    <col min="14850" max="14850" width="12.42578125" style="14" customWidth="1"/>
    <col min="14851" max="14851" width="18.28515625" style="14" customWidth="1"/>
    <col min="14852" max="14852" width="10.28515625" style="14" customWidth="1"/>
    <col min="14853" max="14853" width="15.28515625" style="14" customWidth="1"/>
    <col min="14854" max="14854" width="11" style="14" customWidth="1"/>
    <col min="14855" max="14855" width="12.85546875" style="14" bestFit="1" customWidth="1"/>
    <col min="14856" max="14856" width="13" style="14" bestFit="1" customWidth="1"/>
    <col min="14857" max="14857" width="12.28515625" style="14" customWidth="1"/>
    <col min="14858" max="14858" width="14.42578125" style="14" customWidth="1"/>
    <col min="14859" max="15102" width="9.140625" style="14"/>
    <col min="15103" max="15103" width="4.5703125" style="14" customWidth="1"/>
    <col min="15104" max="15104" width="49.5703125" style="14" customWidth="1"/>
    <col min="15105" max="15105" width="7.7109375" style="14" customWidth="1"/>
    <col min="15106" max="15106" width="12.42578125" style="14" customWidth="1"/>
    <col min="15107" max="15107" width="18.28515625" style="14" customWidth="1"/>
    <col min="15108" max="15108" width="10.28515625" style="14" customWidth="1"/>
    <col min="15109" max="15109" width="15.28515625" style="14" customWidth="1"/>
    <col min="15110" max="15110" width="11" style="14" customWidth="1"/>
    <col min="15111" max="15111" width="12.85546875" style="14" bestFit="1" customWidth="1"/>
    <col min="15112" max="15112" width="13" style="14" bestFit="1" customWidth="1"/>
    <col min="15113" max="15113" width="12.28515625" style="14" customWidth="1"/>
    <col min="15114" max="15114" width="14.42578125" style="14" customWidth="1"/>
    <col min="15115" max="15358" width="9.140625" style="14"/>
    <col min="15359" max="15359" width="4.5703125" style="14" customWidth="1"/>
    <col min="15360" max="15360" width="49.5703125" style="14" customWidth="1"/>
    <col min="15361" max="15361" width="7.7109375" style="14" customWidth="1"/>
    <col min="15362" max="15362" width="12.42578125" style="14" customWidth="1"/>
    <col min="15363" max="15363" width="18.28515625" style="14" customWidth="1"/>
    <col min="15364" max="15364" width="10.28515625" style="14" customWidth="1"/>
    <col min="15365" max="15365" width="15.28515625" style="14" customWidth="1"/>
    <col min="15366" max="15366" width="11" style="14" customWidth="1"/>
    <col min="15367" max="15367" width="12.85546875" style="14" bestFit="1" customWidth="1"/>
    <col min="15368" max="15368" width="13" style="14" bestFit="1" customWidth="1"/>
    <col min="15369" max="15369" width="12.28515625" style="14" customWidth="1"/>
    <col min="15370" max="15370" width="14.42578125" style="14" customWidth="1"/>
    <col min="15371" max="15614" width="9.140625" style="14"/>
    <col min="15615" max="15615" width="4.5703125" style="14" customWidth="1"/>
    <col min="15616" max="15616" width="49.5703125" style="14" customWidth="1"/>
    <col min="15617" max="15617" width="7.7109375" style="14" customWidth="1"/>
    <col min="15618" max="15618" width="12.42578125" style="14" customWidth="1"/>
    <col min="15619" max="15619" width="18.28515625" style="14" customWidth="1"/>
    <col min="15620" max="15620" width="10.28515625" style="14" customWidth="1"/>
    <col min="15621" max="15621" width="15.28515625" style="14" customWidth="1"/>
    <col min="15622" max="15622" width="11" style="14" customWidth="1"/>
    <col min="15623" max="15623" width="12.85546875" style="14" bestFit="1" customWidth="1"/>
    <col min="15624" max="15624" width="13" style="14" bestFit="1" customWidth="1"/>
    <col min="15625" max="15625" width="12.28515625" style="14" customWidth="1"/>
    <col min="15626" max="15626" width="14.42578125" style="14" customWidth="1"/>
    <col min="15627" max="15870" width="9.140625" style="14"/>
    <col min="15871" max="15871" width="4.5703125" style="14" customWidth="1"/>
    <col min="15872" max="15872" width="49.5703125" style="14" customWidth="1"/>
    <col min="15873" max="15873" width="7.7109375" style="14" customWidth="1"/>
    <col min="15874" max="15874" width="12.42578125" style="14" customWidth="1"/>
    <col min="15875" max="15875" width="18.28515625" style="14" customWidth="1"/>
    <col min="15876" max="15876" width="10.28515625" style="14" customWidth="1"/>
    <col min="15877" max="15877" width="15.28515625" style="14" customWidth="1"/>
    <col min="15878" max="15878" width="11" style="14" customWidth="1"/>
    <col min="15879" max="15879" width="12.85546875" style="14" bestFit="1" customWidth="1"/>
    <col min="15880" max="15880" width="13" style="14" bestFit="1" customWidth="1"/>
    <col min="15881" max="15881" width="12.28515625" style="14" customWidth="1"/>
    <col min="15882" max="15882" width="14.42578125" style="14" customWidth="1"/>
    <col min="15883" max="16126" width="9.140625" style="14"/>
    <col min="16127" max="16127" width="4.5703125" style="14" customWidth="1"/>
    <col min="16128" max="16128" width="49.5703125" style="14" customWidth="1"/>
    <col min="16129" max="16129" width="7.7109375" style="14" customWidth="1"/>
    <col min="16130" max="16130" width="12.42578125" style="14" customWidth="1"/>
    <col min="16131" max="16131" width="18.28515625" style="14" customWidth="1"/>
    <col min="16132" max="16132" width="10.28515625" style="14" customWidth="1"/>
    <col min="16133" max="16133" width="15.28515625" style="14" customWidth="1"/>
    <col min="16134" max="16134" width="11" style="14" customWidth="1"/>
    <col min="16135" max="16135" width="12.85546875" style="14" bestFit="1" customWidth="1"/>
    <col min="16136" max="16136" width="13" style="14" bestFit="1" customWidth="1"/>
    <col min="16137" max="16137" width="12.28515625" style="14" customWidth="1"/>
    <col min="16138" max="16138" width="14.42578125" style="14" customWidth="1"/>
    <col min="16139" max="16384" width="9.140625" style="14"/>
  </cols>
  <sheetData>
    <row r="1" spans="1:7" ht="8.25" customHeight="1" x14ac:dyDescent="0.3"/>
    <row r="2" spans="1:7" s="13" customFormat="1" ht="65.25" customHeight="1" x14ac:dyDescent="0.25">
      <c r="A2" s="69" t="s">
        <v>129</v>
      </c>
      <c r="B2" s="69"/>
      <c r="C2" s="69"/>
      <c r="D2" s="69"/>
      <c r="E2" s="69"/>
      <c r="F2" s="69"/>
    </row>
    <row r="3" spans="1:7" s="13" customFormat="1" ht="42" customHeight="1" x14ac:dyDescent="0.25">
      <c r="A3" s="70" t="s">
        <v>33</v>
      </c>
      <c r="B3" s="70"/>
      <c r="C3" s="70"/>
      <c r="D3" s="70"/>
      <c r="E3" s="70"/>
      <c r="F3" s="70"/>
    </row>
    <row r="4" spans="1:7" ht="124.5" customHeight="1" x14ac:dyDescent="0.3">
      <c r="A4" s="7" t="s">
        <v>13</v>
      </c>
      <c r="B4" s="1" t="s">
        <v>30</v>
      </c>
      <c r="C4" s="36" t="s">
        <v>14</v>
      </c>
      <c r="D4" s="36" t="s">
        <v>15</v>
      </c>
      <c r="E4" s="36" t="s">
        <v>32</v>
      </c>
      <c r="F4" s="37" t="s">
        <v>16</v>
      </c>
    </row>
    <row r="5" spans="1:7" s="13" customFormat="1" x14ac:dyDescent="0.25">
      <c r="A5" s="15">
        <v>1</v>
      </c>
      <c r="B5" s="15">
        <v>2</v>
      </c>
      <c r="C5" s="15">
        <v>3</v>
      </c>
      <c r="D5" s="15">
        <v>4</v>
      </c>
      <c r="E5" s="15">
        <v>5</v>
      </c>
      <c r="F5" s="15">
        <v>6</v>
      </c>
    </row>
    <row r="6" spans="1:7" s="13" customFormat="1" ht="34.5" x14ac:dyDescent="0.25">
      <c r="A6" s="27"/>
      <c r="B6" s="40" t="s">
        <v>51</v>
      </c>
      <c r="C6" s="61"/>
      <c r="D6" s="61"/>
      <c r="E6" s="28"/>
      <c r="F6" s="29"/>
      <c r="G6" s="18"/>
    </row>
    <row r="7" spans="1:7" s="13" customFormat="1" ht="34.5" x14ac:dyDescent="0.25">
      <c r="A7" s="15"/>
      <c r="B7" s="46" t="s">
        <v>17</v>
      </c>
      <c r="C7" s="42"/>
      <c r="D7" s="42"/>
      <c r="E7" s="17"/>
      <c r="F7" s="23"/>
      <c r="G7" s="18"/>
    </row>
    <row r="8" spans="1:7" s="13" customFormat="1" ht="69" x14ac:dyDescent="0.25">
      <c r="A8" s="15">
        <v>1</v>
      </c>
      <c r="B8" s="38" t="s">
        <v>133</v>
      </c>
      <c r="C8" s="39" t="s">
        <v>21</v>
      </c>
      <c r="D8" s="22">
        <v>1507.213</v>
      </c>
      <c r="E8" s="30">
        <v>0.74</v>
      </c>
      <c r="F8" s="31">
        <f t="shared" ref="F8:F18" si="0">ROUND(+E8*D8,3)</f>
        <v>1115.338</v>
      </c>
      <c r="G8" s="18"/>
    </row>
    <row r="9" spans="1:7" s="13" customFormat="1" ht="39" x14ac:dyDescent="0.25">
      <c r="A9" s="15">
        <v>2</v>
      </c>
      <c r="B9" s="38" t="s">
        <v>18</v>
      </c>
      <c r="C9" s="39" t="s">
        <v>21</v>
      </c>
      <c r="D9" s="22">
        <v>79.326999999999998</v>
      </c>
      <c r="E9" s="30">
        <v>5.21</v>
      </c>
      <c r="F9" s="31">
        <f t="shared" si="0"/>
        <v>413.29399999999998</v>
      </c>
      <c r="G9" s="18"/>
    </row>
    <row r="10" spans="1:7" s="13" customFormat="1" ht="34.5" x14ac:dyDescent="0.25">
      <c r="A10" s="15">
        <v>3</v>
      </c>
      <c r="B10" s="38" t="s">
        <v>101</v>
      </c>
      <c r="C10" s="39" t="s">
        <v>22</v>
      </c>
      <c r="D10" s="22">
        <v>3014.4259999999999</v>
      </c>
      <c r="E10" s="30">
        <v>0.32500000000000001</v>
      </c>
      <c r="F10" s="31">
        <f t="shared" si="0"/>
        <v>979.68799999999999</v>
      </c>
      <c r="G10" s="18"/>
    </row>
    <row r="11" spans="1:7" s="13" customFormat="1" ht="69" x14ac:dyDescent="0.25">
      <c r="A11" s="15">
        <v>4</v>
      </c>
      <c r="B11" s="38" t="s">
        <v>134</v>
      </c>
      <c r="C11" s="39" t="s">
        <v>21</v>
      </c>
      <c r="D11" s="22">
        <v>724.12799999999993</v>
      </c>
      <c r="E11" s="30">
        <v>0.56999999999999995</v>
      </c>
      <c r="F11" s="31">
        <f t="shared" ref="F11:F13" si="1">ROUND(+E11*D11,3)</f>
        <v>412.75299999999999</v>
      </c>
      <c r="G11" s="18"/>
    </row>
    <row r="12" spans="1:7" s="13" customFormat="1" ht="39" x14ac:dyDescent="0.25">
      <c r="A12" s="15">
        <v>5</v>
      </c>
      <c r="B12" s="38" t="s">
        <v>18</v>
      </c>
      <c r="C12" s="39" t="s">
        <v>21</v>
      </c>
      <c r="D12" s="22">
        <v>38.112000000000002</v>
      </c>
      <c r="E12" s="30">
        <v>2.9540000000000002</v>
      </c>
      <c r="F12" s="31">
        <f t="shared" si="1"/>
        <v>112.583</v>
      </c>
      <c r="G12" s="18"/>
    </row>
    <row r="13" spans="1:7" s="13" customFormat="1" ht="34.5" x14ac:dyDescent="0.25">
      <c r="A13" s="15">
        <v>6</v>
      </c>
      <c r="B13" s="38" t="s">
        <v>101</v>
      </c>
      <c r="C13" s="39" t="s">
        <v>22</v>
      </c>
      <c r="D13" s="22">
        <v>1372.0319999999999</v>
      </c>
      <c r="E13" s="30">
        <v>0.32500000000000001</v>
      </c>
      <c r="F13" s="31">
        <f t="shared" si="1"/>
        <v>445.91</v>
      </c>
      <c r="G13" s="18"/>
    </row>
    <row r="14" spans="1:7" s="13" customFormat="1" ht="86.25" x14ac:dyDescent="0.25">
      <c r="A14" s="15">
        <v>7</v>
      </c>
      <c r="B14" s="38" t="s">
        <v>135</v>
      </c>
      <c r="C14" s="39" t="s">
        <v>21</v>
      </c>
      <c r="D14" s="22">
        <v>37.72</v>
      </c>
      <c r="E14" s="30">
        <v>0.74</v>
      </c>
      <c r="F14" s="31">
        <f t="shared" si="0"/>
        <v>27.913</v>
      </c>
      <c r="G14" s="18"/>
    </row>
    <row r="15" spans="1:7" s="13" customFormat="1" ht="34.5" x14ac:dyDescent="0.25">
      <c r="A15" s="15">
        <v>8</v>
      </c>
      <c r="B15" s="38" t="s">
        <v>59</v>
      </c>
      <c r="C15" s="39" t="s">
        <v>22</v>
      </c>
      <c r="D15" s="22">
        <v>71.667999999999992</v>
      </c>
      <c r="E15" s="30">
        <v>0.22500000000000001</v>
      </c>
      <c r="F15" s="31">
        <f t="shared" si="0"/>
        <v>16.125</v>
      </c>
      <c r="G15" s="18"/>
    </row>
    <row r="16" spans="1:7" s="13" customFormat="1" ht="39" x14ac:dyDescent="0.25">
      <c r="A16" s="15">
        <v>9</v>
      </c>
      <c r="B16" s="38" t="s">
        <v>19</v>
      </c>
      <c r="C16" s="39" t="s">
        <v>21</v>
      </c>
      <c r="D16" s="22">
        <v>2348.7799999999997</v>
      </c>
      <c r="E16" s="30">
        <v>6.7000000000000004E-2</v>
      </c>
      <c r="F16" s="31">
        <f t="shared" si="0"/>
        <v>157.36799999999999</v>
      </c>
      <c r="G16" s="18"/>
    </row>
    <row r="17" spans="1:7" s="13" customFormat="1" ht="39" x14ac:dyDescent="0.25">
      <c r="A17" s="15">
        <v>10</v>
      </c>
      <c r="B17" s="38" t="s">
        <v>56</v>
      </c>
      <c r="C17" s="39" t="s">
        <v>23</v>
      </c>
      <c r="D17" s="22">
        <v>7158</v>
      </c>
      <c r="E17" s="30">
        <v>2.1000000000000001E-2</v>
      </c>
      <c r="F17" s="31">
        <f t="shared" si="0"/>
        <v>150.31800000000001</v>
      </c>
      <c r="G17" s="18"/>
    </row>
    <row r="18" spans="1:7" s="13" customFormat="1" ht="60" customHeight="1" x14ac:dyDescent="0.25">
      <c r="A18" s="15">
        <v>11</v>
      </c>
      <c r="B18" s="38" t="s">
        <v>20</v>
      </c>
      <c r="C18" s="39" t="s">
        <v>21</v>
      </c>
      <c r="D18" s="22">
        <v>715.80000000000007</v>
      </c>
      <c r="E18" s="30">
        <v>0.33800000000000002</v>
      </c>
      <c r="F18" s="31">
        <f t="shared" si="0"/>
        <v>241.94</v>
      </c>
      <c r="G18" s="18"/>
    </row>
    <row r="19" spans="1:7" s="13" customFormat="1" x14ac:dyDescent="0.25">
      <c r="A19" s="15"/>
      <c r="B19" s="41" t="s">
        <v>65</v>
      </c>
      <c r="C19" s="42"/>
      <c r="D19" s="22"/>
      <c r="E19" s="30"/>
      <c r="F19" s="31"/>
      <c r="G19" s="18"/>
    </row>
    <row r="20" spans="1:7" s="13" customFormat="1" ht="71.25" x14ac:dyDescent="0.25">
      <c r="A20" s="15">
        <v>1</v>
      </c>
      <c r="B20" s="38" t="s">
        <v>126</v>
      </c>
      <c r="C20" s="39" t="s">
        <v>21</v>
      </c>
      <c r="D20" s="22">
        <v>154.32749999999999</v>
      </c>
      <c r="E20" s="30">
        <v>0.83</v>
      </c>
      <c r="F20" s="31">
        <f t="shared" ref="F20:F27" si="2">ROUND(+E20*D20,3)</f>
        <v>128.09200000000001</v>
      </c>
      <c r="G20" s="18"/>
    </row>
    <row r="21" spans="1:7" s="13" customFormat="1" ht="39" x14ac:dyDescent="0.25">
      <c r="A21" s="15">
        <v>2</v>
      </c>
      <c r="B21" s="38" t="s">
        <v>18</v>
      </c>
      <c r="C21" s="39" t="s">
        <v>21</v>
      </c>
      <c r="D21" s="22">
        <v>8.1225000000000005</v>
      </c>
      <c r="E21" s="30">
        <v>5.21</v>
      </c>
      <c r="F21" s="31">
        <f t="shared" si="2"/>
        <v>42.317999999999998</v>
      </c>
      <c r="G21" s="18"/>
    </row>
    <row r="22" spans="1:7" s="13" customFormat="1" ht="71.25" x14ac:dyDescent="0.25">
      <c r="A22" s="15">
        <v>3</v>
      </c>
      <c r="B22" s="38" t="s">
        <v>126</v>
      </c>
      <c r="C22" s="39" t="s">
        <v>21</v>
      </c>
      <c r="D22" s="22">
        <v>83.096499999999992</v>
      </c>
      <c r="E22" s="30">
        <v>0.65</v>
      </c>
      <c r="F22" s="31">
        <f t="shared" ref="F22:F23" si="3">ROUND(+E22*D22,3)</f>
        <v>54.012999999999998</v>
      </c>
      <c r="G22" s="18"/>
    </row>
    <row r="23" spans="1:7" s="13" customFormat="1" ht="39" x14ac:dyDescent="0.25">
      <c r="A23" s="15">
        <v>4</v>
      </c>
      <c r="B23" s="38" t="s">
        <v>18</v>
      </c>
      <c r="C23" s="39" t="s">
        <v>21</v>
      </c>
      <c r="D23" s="22">
        <v>4.3734999999999999</v>
      </c>
      <c r="E23" s="30">
        <v>2.9540000000000002</v>
      </c>
      <c r="F23" s="31">
        <f t="shared" si="3"/>
        <v>12.919</v>
      </c>
      <c r="G23" s="18"/>
    </row>
    <row r="24" spans="1:7" s="13" customFormat="1" ht="34.5" x14ac:dyDescent="0.25">
      <c r="A24" s="15">
        <v>5</v>
      </c>
      <c r="B24" s="38" t="s">
        <v>101</v>
      </c>
      <c r="C24" s="39" t="s">
        <v>22</v>
      </c>
      <c r="D24" s="22">
        <v>466.101</v>
      </c>
      <c r="E24" s="30">
        <v>0.32500000000000001</v>
      </c>
      <c r="F24" s="31">
        <f t="shared" si="2"/>
        <v>151.483</v>
      </c>
      <c r="G24" s="18"/>
    </row>
    <row r="25" spans="1:7" s="13" customFormat="1" ht="39" x14ac:dyDescent="0.25">
      <c r="A25" s="15">
        <v>6</v>
      </c>
      <c r="B25" s="38" t="s">
        <v>19</v>
      </c>
      <c r="C25" s="39" t="s">
        <v>21</v>
      </c>
      <c r="D25" s="22">
        <v>249.92</v>
      </c>
      <c r="E25" s="30">
        <v>6.7000000000000004E-2</v>
      </c>
      <c r="F25" s="31">
        <f t="shared" si="2"/>
        <v>16.745000000000001</v>
      </c>
      <c r="G25" s="18"/>
    </row>
    <row r="26" spans="1:7" s="13" customFormat="1" ht="39" x14ac:dyDescent="0.25">
      <c r="A26" s="15">
        <v>7</v>
      </c>
      <c r="B26" s="38" t="s">
        <v>56</v>
      </c>
      <c r="C26" s="39" t="s">
        <v>23</v>
      </c>
      <c r="D26" s="22">
        <v>781</v>
      </c>
      <c r="E26" s="30">
        <v>2.1000000000000001E-2</v>
      </c>
      <c r="F26" s="31">
        <f t="shared" si="2"/>
        <v>16.401</v>
      </c>
      <c r="G26" s="18"/>
    </row>
    <row r="27" spans="1:7" s="13" customFormat="1" ht="59.25" customHeight="1" x14ac:dyDescent="0.25">
      <c r="A27" s="15">
        <v>8</v>
      </c>
      <c r="B27" s="38" t="s">
        <v>20</v>
      </c>
      <c r="C27" s="39" t="s">
        <v>21</v>
      </c>
      <c r="D27" s="22">
        <v>78.100000000000009</v>
      </c>
      <c r="E27" s="30">
        <v>0.33800000000000002</v>
      </c>
      <c r="F27" s="31">
        <f t="shared" si="2"/>
        <v>26.398</v>
      </c>
      <c r="G27" s="18"/>
    </row>
    <row r="28" spans="1:7" s="53" customFormat="1" ht="34.5" x14ac:dyDescent="0.25">
      <c r="A28" s="9"/>
      <c r="B28" s="43" t="s">
        <v>89</v>
      </c>
      <c r="C28" s="9"/>
      <c r="D28" s="44"/>
      <c r="E28" s="12"/>
      <c r="F28" s="34">
        <f>SUM(F8:F27)</f>
        <v>4521.5990000000002</v>
      </c>
    </row>
    <row r="29" spans="1:7" s="13" customFormat="1" ht="34.5" x14ac:dyDescent="0.25">
      <c r="A29" s="27"/>
      <c r="B29" s="40" t="s">
        <v>24</v>
      </c>
      <c r="C29" s="27"/>
      <c r="D29" s="28"/>
      <c r="E29" s="52"/>
      <c r="F29" s="55"/>
      <c r="G29" s="18"/>
    </row>
    <row r="30" spans="1:7" s="13" customFormat="1" ht="34.5" x14ac:dyDescent="0.25">
      <c r="A30" s="15"/>
      <c r="B30" s="46" t="s">
        <v>58</v>
      </c>
      <c r="C30" s="42"/>
      <c r="D30" s="24"/>
      <c r="E30" s="17"/>
      <c r="F30" s="23"/>
      <c r="G30" s="18"/>
    </row>
    <row r="31" spans="1:7" s="13" customFormat="1" ht="69" x14ac:dyDescent="0.25">
      <c r="A31" s="15">
        <v>1</v>
      </c>
      <c r="B31" s="38" t="s">
        <v>70</v>
      </c>
      <c r="C31" s="39" t="s">
        <v>21</v>
      </c>
      <c r="D31" s="17">
        <v>858.95999999999992</v>
      </c>
      <c r="E31" s="30">
        <v>9.5280000000000005</v>
      </c>
      <c r="F31" s="31">
        <f>ROUND(+E31*D31,3)</f>
        <v>8184.1710000000003</v>
      </c>
      <c r="G31" s="18"/>
    </row>
    <row r="32" spans="1:7" s="13" customFormat="1" ht="69" x14ac:dyDescent="0.25">
      <c r="A32" s="15">
        <v>2</v>
      </c>
      <c r="B32" s="21" t="s">
        <v>103</v>
      </c>
      <c r="C32" s="3" t="s">
        <v>23</v>
      </c>
      <c r="D32" s="17">
        <v>7158</v>
      </c>
      <c r="E32" s="30">
        <v>1.8049999999999999</v>
      </c>
      <c r="F32" s="31">
        <f>ROUND(+E32*D32,3)</f>
        <v>12920.19</v>
      </c>
      <c r="G32" s="18"/>
    </row>
    <row r="33" spans="1:7" s="13" customFormat="1" ht="34.5" x14ac:dyDescent="0.25">
      <c r="A33" s="15">
        <v>3</v>
      </c>
      <c r="B33" s="21" t="s">
        <v>90</v>
      </c>
      <c r="C33" s="3" t="s">
        <v>22</v>
      </c>
      <c r="D33" s="30">
        <v>29.490959999999998</v>
      </c>
      <c r="E33" s="30">
        <v>267.67899999999997</v>
      </c>
      <c r="F33" s="31">
        <f>ROUND(+E33*D33,3)</f>
        <v>7894.1109999999999</v>
      </c>
      <c r="G33" s="18"/>
    </row>
    <row r="34" spans="1:7" s="13" customFormat="1" ht="69" x14ac:dyDescent="0.25">
      <c r="A34" s="15">
        <v>4</v>
      </c>
      <c r="B34" s="21" t="s">
        <v>91</v>
      </c>
      <c r="C34" s="3" t="s">
        <v>23</v>
      </c>
      <c r="D34" s="17">
        <v>7158</v>
      </c>
      <c r="E34" s="30">
        <v>5.2080000000000002</v>
      </c>
      <c r="F34" s="31">
        <f>ROUND(+E34*D34,3)</f>
        <v>37278.864000000001</v>
      </c>
      <c r="G34" s="18"/>
    </row>
    <row r="35" spans="1:7" s="13" customFormat="1" x14ac:dyDescent="0.25">
      <c r="A35" s="15"/>
      <c r="B35" s="41" t="s">
        <v>92</v>
      </c>
      <c r="C35" s="39"/>
      <c r="D35" s="17"/>
      <c r="E35" s="17"/>
      <c r="F35" s="23"/>
      <c r="G35" s="18"/>
    </row>
    <row r="36" spans="1:7" s="13" customFormat="1" ht="69" x14ac:dyDescent="0.25">
      <c r="A36" s="15">
        <v>1</v>
      </c>
      <c r="B36" s="38" t="s">
        <v>70</v>
      </c>
      <c r="C36" s="39" t="s">
        <v>21</v>
      </c>
      <c r="D36" s="17">
        <v>93.72</v>
      </c>
      <c r="E36" s="30">
        <v>8.234</v>
      </c>
      <c r="F36" s="31">
        <f>ROUND(+E36*D36,3)</f>
        <v>771.69</v>
      </c>
      <c r="G36" s="18"/>
    </row>
    <row r="37" spans="1:7" s="13" customFormat="1" ht="69" x14ac:dyDescent="0.25">
      <c r="A37" s="15">
        <v>2</v>
      </c>
      <c r="B37" s="21" t="s">
        <v>103</v>
      </c>
      <c r="C37" s="3" t="s">
        <v>23</v>
      </c>
      <c r="D37" s="17">
        <v>781</v>
      </c>
      <c r="E37" s="30">
        <v>1.8049999999999999</v>
      </c>
      <c r="F37" s="31">
        <f>ROUND(+E37*D37,3)</f>
        <v>1409.7049999999999</v>
      </c>
      <c r="G37" s="18"/>
    </row>
    <row r="38" spans="1:7" s="13" customFormat="1" ht="34.5" x14ac:dyDescent="0.25">
      <c r="A38" s="15">
        <v>3</v>
      </c>
      <c r="B38" s="21" t="s">
        <v>90</v>
      </c>
      <c r="C38" s="3" t="s">
        <v>22</v>
      </c>
      <c r="D38" s="30">
        <v>3.2177200000000004</v>
      </c>
      <c r="E38" s="30">
        <v>267.67899999999997</v>
      </c>
      <c r="F38" s="31">
        <f>ROUND(+E38*D38,3)</f>
        <v>861.31600000000003</v>
      </c>
      <c r="G38" s="18"/>
    </row>
    <row r="39" spans="1:7" s="13" customFormat="1" ht="69" x14ac:dyDescent="0.25">
      <c r="A39" s="15">
        <v>4</v>
      </c>
      <c r="B39" s="21" t="s">
        <v>91</v>
      </c>
      <c r="C39" s="3" t="s">
        <v>23</v>
      </c>
      <c r="D39" s="17">
        <v>781</v>
      </c>
      <c r="E39" s="30">
        <v>5.1520000000000001</v>
      </c>
      <c r="F39" s="31">
        <f>ROUND(+E39*D39,3)</f>
        <v>4023.712</v>
      </c>
      <c r="G39" s="18"/>
    </row>
    <row r="40" spans="1:7" s="13" customFormat="1" ht="34.5" x14ac:dyDescent="0.25">
      <c r="A40" s="9"/>
      <c r="B40" s="43" t="s">
        <v>93</v>
      </c>
      <c r="C40" s="9"/>
      <c r="D40" s="44"/>
      <c r="E40" s="12"/>
      <c r="F40" s="34">
        <f>SUM(F31:F39)</f>
        <v>73343.75900000002</v>
      </c>
      <c r="G40" s="18"/>
    </row>
    <row r="41" spans="1:7" s="13" customFormat="1" ht="34.5" x14ac:dyDescent="0.25">
      <c r="A41" s="27"/>
      <c r="B41" s="40" t="s">
        <v>94</v>
      </c>
      <c r="C41" s="45"/>
      <c r="D41" s="28"/>
      <c r="E41" s="52"/>
      <c r="F41" s="55"/>
      <c r="G41" s="18"/>
    </row>
    <row r="42" spans="1:7" s="13" customFormat="1" ht="34.5" x14ac:dyDescent="0.25">
      <c r="A42" s="15"/>
      <c r="B42" s="48" t="s">
        <v>66</v>
      </c>
      <c r="C42" s="39"/>
      <c r="D42" s="22"/>
      <c r="E42" s="30"/>
      <c r="F42" s="31"/>
      <c r="G42" s="18"/>
    </row>
    <row r="43" spans="1:7" s="13" customFormat="1" ht="51.75" x14ac:dyDescent="0.25">
      <c r="A43" s="15">
        <v>1</v>
      </c>
      <c r="B43" s="19" t="s">
        <v>110</v>
      </c>
      <c r="C43" s="39" t="s">
        <v>42</v>
      </c>
      <c r="D43" s="22">
        <v>14.3</v>
      </c>
      <c r="E43" s="30">
        <v>1.716</v>
      </c>
      <c r="F43" s="31">
        <f t="shared" ref="F43:F49" si="4">ROUND(+E43*D43,3)</f>
        <v>24.539000000000001</v>
      </c>
      <c r="G43" s="18"/>
    </row>
    <row r="44" spans="1:7" s="13" customFormat="1" ht="69" x14ac:dyDescent="0.25">
      <c r="A44" s="15">
        <v>2</v>
      </c>
      <c r="B44" s="19" t="s">
        <v>109</v>
      </c>
      <c r="C44" s="39" t="s">
        <v>21</v>
      </c>
      <c r="D44" s="22">
        <v>0.8</v>
      </c>
      <c r="E44" s="30">
        <v>11.250999999999999</v>
      </c>
      <c r="F44" s="31">
        <f t="shared" si="4"/>
        <v>9.0009999999999994</v>
      </c>
      <c r="G44" s="18"/>
    </row>
    <row r="45" spans="1:7" s="13" customFormat="1" ht="69" x14ac:dyDescent="0.25">
      <c r="A45" s="15">
        <v>3</v>
      </c>
      <c r="B45" s="19" t="s">
        <v>108</v>
      </c>
      <c r="C45" s="39" t="s">
        <v>23</v>
      </c>
      <c r="D45" s="22">
        <v>16.3</v>
      </c>
      <c r="E45" s="30">
        <v>1.722</v>
      </c>
      <c r="F45" s="31">
        <f t="shared" si="4"/>
        <v>28.068999999999999</v>
      </c>
      <c r="G45" s="18"/>
    </row>
    <row r="46" spans="1:7" s="13" customFormat="1" ht="51.75" x14ac:dyDescent="0.25">
      <c r="A46" s="15">
        <v>4</v>
      </c>
      <c r="B46" s="19" t="s">
        <v>107</v>
      </c>
      <c r="C46" s="39" t="s">
        <v>42</v>
      </c>
      <c r="D46" s="22">
        <v>16</v>
      </c>
      <c r="E46" s="30">
        <v>42.561</v>
      </c>
      <c r="F46" s="31">
        <f t="shared" si="4"/>
        <v>680.976</v>
      </c>
      <c r="G46" s="18"/>
    </row>
    <row r="47" spans="1:7" s="13" customFormat="1" ht="69" x14ac:dyDescent="0.25">
      <c r="A47" s="15">
        <v>5</v>
      </c>
      <c r="B47" s="19" t="s">
        <v>106</v>
      </c>
      <c r="C47" s="39" t="s">
        <v>21</v>
      </c>
      <c r="D47" s="22">
        <v>1.1000000000000001</v>
      </c>
      <c r="E47" s="30">
        <v>57.243000000000002</v>
      </c>
      <c r="F47" s="31">
        <f t="shared" si="4"/>
        <v>62.966999999999999</v>
      </c>
      <c r="G47" s="18"/>
    </row>
    <row r="48" spans="1:7" s="13" customFormat="1" ht="69" x14ac:dyDescent="0.25">
      <c r="A48" s="15">
        <v>6</v>
      </c>
      <c r="B48" s="19" t="s">
        <v>105</v>
      </c>
      <c r="C48" s="39" t="s">
        <v>23</v>
      </c>
      <c r="D48" s="22">
        <v>7.67</v>
      </c>
      <c r="E48" s="30">
        <v>1.121</v>
      </c>
      <c r="F48" s="31">
        <f t="shared" si="4"/>
        <v>8.5980000000000008</v>
      </c>
      <c r="G48" s="18"/>
    </row>
    <row r="49" spans="1:12" s="13" customFormat="1" ht="39" x14ac:dyDescent="0.25">
      <c r="A49" s="15">
        <v>7</v>
      </c>
      <c r="B49" s="19" t="s">
        <v>104</v>
      </c>
      <c r="C49" s="39" t="s">
        <v>21</v>
      </c>
      <c r="D49" s="22">
        <v>2.16</v>
      </c>
      <c r="E49" s="30">
        <v>1.524</v>
      </c>
      <c r="F49" s="31">
        <f t="shared" si="4"/>
        <v>3.2919999999999998</v>
      </c>
      <c r="G49" s="18"/>
    </row>
    <row r="50" spans="1:12" ht="34.5" x14ac:dyDescent="0.3">
      <c r="A50" s="9"/>
      <c r="B50" s="43" t="s">
        <v>95</v>
      </c>
      <c r="C50" s="9"/>
      <c r="D50" s="44"/>
      <c r="E50" s="12"/>
      <c r="F50" s="34">
        <f>SUM(F42:F49)</f>
        <v>817.44200000000001</v>
      </c>
    </row>
    <row r="51" spans="1:12" ht="34.5" x14ac:dyDescent="0.3">
      <c r="A51" s="27"/>
      <c r="B51" s="40" t="s">
        <v>121</v>
      </c>
      <c r="C51" s="45"/>
      <c r="D51" s="62"/>
      <c r="E51" s="28"/>
      <c r="F51" s="29"/>
      <c r="L51" s="14">
        <v>154.19999999999999</v>
      </c>
    </row>
    <row r="52" spans="1:12" ht="39" x14ac:dyDescent="0.3">
      <c r="A52" s="15">
        <v>1</v>
      </c>
      <c r="B52" s="19" t="s">
        <v>127</v>
      </c>
      <c r="C52" s="39" t="s">
        <v>21</v>
      </c>
      <c r="D52" s="22">
        <v>2</v>
      </c>
      <c r="E52" s="30">
        <v>91.531999999999996</v>
      </c>
      <c r="F52" s="31">
        <f>ROUND(+E52*D52,3)</f>
        <v>183.06399999999999</v>
      </c>
    </row>
    <row r="53" spans="1:12" ht="34.5" x14ac:dyDescent="0.3">
      <c r="A53" s="9"/>
      <c r="B53" s="43" t="s">
        <v>96</v>
      </c>
      <c r="C53" s="9"/>
      <c r="D53" s="44"/>
      <c r="E53" s="12"/>
      <c r="F53" s="34">
        <f>SUM(F52:F52)</f>
        <v>183.06399999999999</v>
      </c>
      <c r="L53" s="14">
        <v>59</v>
      </c>
    </row>
    <row r="54" spans="1:12" ht="34.5" x14ac:dyDescent="0.3">
      <c r="A54" s="27"/>
      <c r="B54" s="40" t="s">
        <v>118</v>
      </c>
      <c r="C54" s="45"/>
      <c r="D54" s="62"/>
      <c r="E54" s="28"/>
      <c r="F54" s="29"/>
      <c r="L54" s="14">
        <v>154.19999999999999</v>
      </c>
    </row>
    <row r="55" spans="1:12" ht="78" customHeight="1" x14ac:dyDescent="0.3">
      <c r="A55" s="15">
        <v>1</v>
      </c>
      <c r="B55" s="38" t="s">
        <v>97</v>
      </c>
      <c r="C55" s="39" t="s">
        <v>22</v>
      </c>
      <c r="D55" s="22">
        <v>67.564000000000007</v>
      </c>
      <c r="E55" s="30">
        <v>0.22500000000000001</v>
      </c>
      <c r="F55" s="31">
        <f t="shared" ref="F55:F61" si="5">ROUND(+E55*D55,3)</f>
        <v>15.202</v>
      </c>
    </row>
    <row r="56" spans="1:12" ht="54" customHeight="1" x14ac:dyDescent="0.3">
      <c r="A56" s="15">
        <v>2</v>
      </c>
      <c r="B56" s="38" t="s">
        <v>98</v>
      </c>
      <c r="C56" s="39" t="s">
        <v>21</v>
      </c>
      <c r="D56" s="22">
        <v>35.56</v>
      </c>
      <c r="E56" s="30">
        <v>0.08</v>
      </c>
      <c r="F56" s="31">
        <f t="shared" si="5"/>
        <v>2.8450000000000002</v>
      </c>
    </row>
    <row r="57" spans="1:12" ht="39" x14ac:dyDescent="0.3">
      <c r="A57" s="15">
        <v>3</v>
      </c>
      <c r="B57" s="21" t="s">
        <v>43</v>
      </c>
      <c r="C57" s="39" t="s">
        <v>21</v>
      </c>
      <c r="D57" s="22">
        <v>35.56</v>
      </c>
      <c r="E57" s="30">
        <v>0.43</v>
      </c>
      <c r="F57" s="31">
        <f t="shared" si="5"/>
        <v>15.291</v>
      </c>
    </row>
    <row r="58" spans="1:12" ht="39" x14ac:dyDescent="0.3">
      <c r="A58" s="15">
        <v>4</v>
      </c>
      <c r="B58" s="38" t="s">
        <v>44</v>
      </c>
      <c r="C58" s="39" t="s">
        <v>21</v>
      </c>
      <c r="D58" s="22">
        <v>35.56</v>
      </c>
      <c r="E58" s="30">
        <v>0.33800000000000002</v>
      </c>
      <c r="F58" s="31">
        <f t="shared" si="5"/>
        <v>12.019</v>
      </c>
    </row>
    <row r="59" spans="1:12" ht="39" x14ac:dyDescent="0.3">
      <c r="A59" s="15">
        <v>5</v>
      </c>
      <c r="B59" s="38" t="s">
        <v>56</v>
      </c>
      <c r="C59" s="39" t="s">
        <v>23</v>
      </c>
      <c r="D59" s="22">
        <v>1394</v>
      </c>
      <c r="E59" s="30">
        <v>2.1000000000000001E-2</v>
      </c>
      <c r="F59" s="31">
        <f t="shared" si="5"/>
        <v>29.274000000000001</v>
      </c>
    </row>
    <row r="60" spans="1:12" ht="39" x14ac:dyDescent="0.3">
      <c r="A60" s="15">
        <v>6</v>
      </c>
      <c r="B60" s="38" t="s">
        <v>99</v>
      </c>
      <c r="C60" s="39" t="s">
        <v>23</v>
      </c>
      <c r="D60" s="22">
        <v>1394</v>
      </c>
      <c r="E60" s="30">
        <v>0.67</v>
      </c>
      <c r="F60" s="31">
        <f t="shared" si="5"/>
        <v>933.98</v>
      </c>
    </row>
    <row r="61" spans="1:12" ht="51.75" x14ac:dyDescent="0.3">
      <c r="A61" s="15">
        <v>7</v>
      </c>
      <c r="B61" s="38" t="s">
        <v>57</v>
      </c>
      <c r="C61" s="39" t="s">
        <v>21</v>
      </c>
      <c r="D61" s="22">
        <v>139.4</v>
      </c>
      <c r="E61" s="30">
        <v>0.29099999999999998</v>
      </c>
      <c r="F61" s="31">
        <f t="shared" si="5"/>
        <v>40.564999999999998</v>
      </c>
    </row>
    <row r="62" spans="1:12" ht="34.5" x14ac:dyDescent="0.3">
      <c r="A62" s="9"/>
      <c r="B62" s="43" t="s">
        <v>120</v>
      </c>
      <c r="C62" s="9"/>
      <c r="D62" s="44"/>
      <c r="E62" s="12"/>
      <c r="F62" s="34">
        <f>SUM(F55:F61)</f>
        <v>1049.1759999999999</v>
      </c>
      <c r="L62" s="14">
        <v>59</v>
      </c>
    </row>
    <row r="63" spans="1:12" ht="34.5" x14ac:dyDescent="0.3">
      <c r="A63" s="27"/>
      <c r="B63" s="40" t="s">
        <v>119</v>
      </c>
      <c r="C63" s="45"/>
      <c r="D63" s="62"/>
      <c r="E63" s="28"/>
      <c r="F63" s="29"/>
      <c r="L63" s="14">
        <v>81.5</v>
      </c>
    </row>
    <row r="64" spans="1:12" ht="69" x14ac:dyDescent="0.3">
      <c r="A64" s="15">
        <v>1</v>
      </c>
      <c r="B64" s="38" t="s">
        <v>112</v>
      </c>
      <c r="C64" s="26" t="s">
        <v>52</v>
      </c>
      <c r="D64" s="22">
        <v>14</v>
      </c>
      <c r="E64" s="30">
        <v>22.347999999999999</v>
      </c>
      <c r="F64" s="31">
        <f>ROUND(+E64*D64,3)</f>
        <v>312.87200000000001</v>
      </c>
    </row>
    <row r="65" spans="1:6" ht="34.5" x14ac:dyDescent="0.3">
      <c r="A65" s="15">
        <v>2</v>
      </c>
      <c r="B65" s="38" t="s">
        <v>53</v>
      </c>
      <c r="C65" s="26" t="s">
        <v>52</v>
      </c>
      <c r="D65" s="22">
        <v>14</v>
      </c>
      <c r="E65" s="30">
        <v>19.693000000000001</v>
      </c>
      <c r="F65" s="31">
        <f>ROUND(+E65*D65,3)</f>
        <v>275.702</v>
      </c>
    </row>
    <row r="66" spans="1:6" ht="69" x14ac:dyDescent="0.3">
      <c r="A66" s="15"/>
      <c r="B66" s="46" t="s">
        <v>55</v>
      </c>
      <c r="C66" s="26"/>
      <c r="D66" s="22"/>
      <c r="E66" s="30"/>
      <c r="F66" s="31"/>
    </row>
    <row r="67" spans="1:6" ht="34.5" x14ac:dyDescent="0.3">
      <c r="A67" s="15">
        <v>3</v>
      </c>
      <c r="B67" s="38" t="s">
        <v>34</v>
      </c>
      <c r="C67" s="26" t="s">
        <v>31</v>
      </c>
      <c r="D67" s="60">
        <v>0.27</v>
      </c>
      <c r="E67" s="30">
        <v>130.65600000000001</v>
      </c>
      <c r="F67" s="31">
        <f>ROUND(+E67*D67,3)</f>
        <v>35.277000000000001</v>
      </c>
    </row>
    <row r="68" spans="1:6" ht="69" x14ac:dyDescent="0.3">
      <c r="A68" s="15">
        <v>4</v>
      </c>
      <c r="B68" s="38" t="s">
        <v>111</v>
      </c>
      <c r="C68" s="26" t="s">
        <v>31</v>
      </c>
      <c r="D68" s="60">
        <v>0.02</v>
      </c>
      <c r="E68" s="30">
        <v>55.603000000000002</v>
      </c>
      <c r="F68" s="31">
        <f>ROUND(+E68*D68,3)</f>
        <v>1.1120000000000001</v>
      </c>
    </row>
    <row r="69" spans="1:6" ht="69" x14ac:dyDescent="0.3">
      <c r="A69" s="15">
        <v>5</v>
      </c>
      <c r="B69" s="38" t="s">
        <v>54</v>
      </c>
      <c r="C69" s="26" t="s">
        <v>31</v>
      </c>
      <c r="D69" s="60">
        <v>0.34</v>
      </c>
      <c r="E69" s="30">
        <v>105.197</v>
      </c>
      <c r="F69" s="31">
        <f>ROUND(+E69*D69,3)</f>
        <v>35.767000000000003</v>
      </c>
    </row>
    <row r="70" spans="1:6" ht="40.5" customHeight="1" x14ac:dyDescent="0.3">
      <c r="A70" s="9"/>
      <c r="B70" s="43" t="s">
        <v>100</v>
      </c>
      <c r="C70" s="9"/>
      <c r="D70" s="44"/>
      <c r="E70" s="12"/>
      <c r="F70" s="34">
        <f>SUM(F64:F69)</f>
        <v>660.73000000000013</v>
      </c>
    </row>
    <row r="71" spans="1:6" ht="36.75" customHeight="1" x14ac:dyDescent="0.3">
      <c r="A71" s="15"/>
      <c r="B71" s="8" t="s">
        <v>25</v>
      </c>
      <c r="C71" s="5"/>
      <c r="D71" s="17"/>
      <c r="E71" s="17"/>
      <c r="F71" s="35">
        <f>F28+F40+F50+F53+F62+F70</f>
        <v>80575.770000000019</v>
      </c>
    </row>
    <row r="72" spans="1:6" ht="40.5" customHeight="1" x14ac:dyDescent="0.3">
      <c r="A72" s="15"/>
      <c r="B72" s="49" t="s">
        <v>67</v>
      </c>
      <c r="C72" s="5"/>
      <c r="D72" s="17"/>
      <c r="E72" s="17"/>
      <c r="F72" s="35">
        <f>F71*20/100</f>
        <v>16115.154000000004</v>
      </c>
    </row>
    <row r="73" spans="1:6" ht="36.75" customHeight="1" x14ac:dyDescent="0.3">
      <c r="A73" s="15"/>
      <c r="B73" s="8" t="s">
        <v>25</v>
      </c>
      <c r="C73" s="5"/>
      <c r="D73" s="17"/>
      <c r="E73" s="17"/>
      <c r="F73" s="35">
        <f>F71+F72</f>
        <v>96690.924000000028</v>
      </c>
    </row>
  </sheetData>
  <autoFilter ref="B1:B74"/>
  <mergeCells count="2">
    <mergeCell ref="A2:F2"/>
    <mergeCell ref="A3:F3"/>
  </mergeCells>
  <pageMargins left="0.59055118110236227" right="7.874015748031496E-2" top="3.937007874015748E-2" bottom="3.937007874015748E-2" header="0.27559055118110237" footer="0.27559055118110237"/>
  <pageSetup paperSize="9" scale="7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 </vt:lpstr>
      <vt:lpstr>'Ծավալ-հայ'!OLE_LINK1</vt:lpstr>
      <vt:lpstr>'Ծավալ-ռուս '!OLE_LINK1</vt:lpstr>
      <vt:lpstr>'Ծավալ-հայ'!Заголовки_для_печати</vt:lpstr>
      <vt:lpstr>'Ծավալ-ռուս '!Заголовки_для_печати</vt:lpstr>
      <vt:lpstr>'Ծավալ-հայ'!Область_печати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2025-02-06T17:18:32Z</cp:lastPrinted>
  <dcterms:created xsi:type="dcterms:W3CDTF">2015-06-05T18:17:20Z</dcterms:created>
  <dcterms:modified xsi:type="dcterms:W3CDTF">2025-07-30T11:53:23Z</dcterms:modified>
</cp:coreProperties>
</file>